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cepizano/Desktop/02) Santi/Personal/Revisiones de estilo/Herman Andrés Pineda (JUN2025)/"/>
    </mc:Choice>
  </mc:AlternateContent>
  <xr:revisionPtr revIDLastSave="0" documentId="13_ncr:1_{B575893F-4C60-5F43-94E2-0A187CB966EA}" xr6:coauthVersionLast="36" xr6:coauthVersionMax="47" xr10:uidLastSave="{00000000-0000-0000-0000-000000000000}"/>
  <bookViews>
    <workbookView xWindow="0" yWindow="460" windowWidth="28720" windowHeight="15420" xr2:uid="{9613B8CC-2FEA-4522-BC58-0BBEB53018CE}"/>
  </bookViews>
  <sheets>
    <sheet name="Costos " sheetId="6" r:id="rId1"/>
    <sheet name="F DE C INV CORR" sheetId="2" state="hidden" r:id="rId2"/>
    <sheet name="F DE C PROY CORR " sheetId="4" state="hidden" r:id="rId3"/>
    <sheet name="F DE C modelo" sheetId="1" state="hidden" r:id="rId4"/>
    <sheet name="F DE C INV REAL" sheetId="3" r:id="rId5"/>
    <sheet name="F DE C PROY REAL " sheetId="5" state="hidden" r:id="rId6"/>
    <sheet name="FCP" sheetId="7" r:id="rId7"/>
  </sheets>
  <externalReferences>
    <externalReference r:id="rId8"/>
    <externalReference r:id="rId9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4</definedName>
    <definedName name="_AtRisk_SimSetting_MultipleCPUMode" hidden="1">1</definedName>
    <definedName name="_AtRisk_SimSetting_MultipleCPUModeV8" hidden="1">1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"ND4KGTJVHGPJ2XK9W8SISBVP"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electedCell" hidden="1">"$D$101"</definedName>
    <definedName name="RiskSelectedNameCell1" hidden="1">"$C$101"</definedName>
    <definedName name="RiskSelectedNameCell2" hidden="1">"$D$78"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81029"/>
</workbook>
</file>

<file path=xl/calcChain.xml><?xml version="1.0" encoding="utf-8"?>
<calcChain xmlns="http://schemas.openxmlformats.org/spreadsheetml/2006/main">
  <c r="C9" i="6" l="1"/>
  <c r="D59" i="6"/>
  <c r="D8" i="1"/>
  <c r="D114" i="3" l="1"/>
  <c r="H109" i="7"/>
  <c r="M141" i="7"/>
  <c r="E141" i="7"/>
  <c r="C141" i="7"/>
  <c r="C140" i="7"/>
  <c r="C139" i="7"/>
  <c r="N138" i="7"/>
  <c r="C138" i="7"/>
  <c r="C137" i="7"/>
  <c r="N136" i="7"/>
  <c r="C136" i="7"/>
  <c r="C135" i="7"/>
  <c r="C129" i="7"/>
  <c r="C128" i="7"/>
  <c r="C127" i="7"/>
  <c r="C126" i="7"/>
  <c r="N105" i="7"/>
  <c r="N141" i="7"/>
  <c r="M105" i="7"/>
  <c r="L105" i="7"/>
  <c r="L141" i="7"/>
  <c r="K105" i="7"/>
  <c r="K141" i="7"/>
  <c r="J105" i="7"/>
  <c r="J141" i="7"/>
  <c r="I105" i="7"/>
  <c r="I141" i="7"/>
  <c r="H105" i="7"/>
  <c r="H141" i="7"/>
  <c r="G105" i="7"/>
  <c r="G141" i="7"/>
  <c r="F105" i="7"/>
  <c r="F141" i="7"/>
  <c r="E105" i="7"/>
  <c r="D127" i="7"/>
  <c r="D130" i="7"/>
  <c r="E91" i="7"/>
  <c r="E89" i="7"/>
  <c r="N61" i="7"/>
  <c r="N91" i="7"/>
  <c r="H61" i="7"/>
  <c r="H91" i="7"/>
  <c r="G61" i="7"/>
  <c r="G91" i="7"/>
  <c r="F61" i="7"/>
  <c r="F91" i="7"/>
  <c r="N54" i="7"/>
  <c r="M54" i="7"/>
  <c r="L54" i="7"/>
  <c r="K54" i="7"/>
  <c r="J54" i="7"/>
  <c r="I54" i="7"/>
  <c r="H54" i="7"/>
  <c r="G54" i="7"/>
  <c r="F54" i="7"/>
  <c r="E54" i="7"/>
  <c r="E55" i="7"/>
  <c r="N52" i="7"/>
  <c r="M52" i="7"/>
  <c r="L52" i="7"/>
  <c r="F52" i="7"/>
  <c r="E52" i="7"/>
  <c r="E53" i="7"/>
  <c r="G51" i="7"/>
  <c r="F51" i="7"/>
  <c r="N50" i="7"/>
  <c r="M50" i="7"/>
  <c r="L50" i="7"/>
  <c r="K50" i="7"/>
  <c r="K52" i="7"/>
  <c r="J50" i="7"/>
  <c r="J52" i="7"/>
  <c r="I50" i="7"/>
  <c r="H50" i="7"/>
  <c r="G50" i="7"/>
  <c r="G52" i="7"/>
  <c r="F50" i="7"/>
  <c r="E50" i="7"/>
  <c r="E51" i="7"/>
  <c r="E56" i="7"/>
  <c r="L43" i="7"/>
  <c r="M43" i="7"/>
  <c r="N43" i="7"/>
  <c r="N51" i="7"/>
  <c r="F43" i="7"/>
  <c r="G43" i="7"/>
  <c r="H43" i="7"/>
  <c r="I43" i="7"/>
  <c r="J43" i="7"/>
  <c r="K43" i="7"/>
  <c r="K51" i="7"/>
  <c r="D40" i="7"/>
  <c r="F60" i="7"/>
  <c r="F89" i="7"/>
  <c r="D39" i="7"/>
  <c r="D38" i="7"/>
  <c r="M61" i="7"/>
  <c r="M91" i="7"/>
  <c r="D37" i="7"/>
  <c r="D33" i="7"/>
  <c r="D32" i="7"/>
  <c r="D31" i="7"/>
  <c r="D30" i="7"/>
  <c r="E136" i="7"/>
  <c r="G138" i="7"/>
  <c r="D18" i="7"/>
  <c r="D19" i="7"/>
  <c r="D20" i="7"/>
  <c r="D21" i="7"/>
  <c r="C15" i="7"/>
  <c r="C14" i="7"/>
  <c r="D13" i="7"/>
  <c r="C13" i="7"/>
  <c r="B13" i="7"/>
  <c r="C12" i="7"/>
  <c r="B12" i="7"/>
  <c r="D11" i="7"/>
  <c r="C11" i="7"/>
  <c r="B11" i="7"/>
  <c r="B10" i="7"/>
  <c r="D9" i="7"/>
  <c r="D104" i="7"/>
  <c r="D140" i="7"/>
  <c r="C9" i="7"/>
  <c r="B9" i="7"/>
  <c r="E8" i="7"/>
  <c r="C8" i="7"/>
  <c r="B8" i="7"/>
  <c r="B70" i="7"/>
  <c r="C75" i="7"/>
  <c r="C7" i="7"/>
  <c r="B7" i="7"/>
  <c r="B71" i="7"/>
  <c r="D6" i="7"/>
  <c r="C6" i="7"/>
  <c r="B6" i="7"/>
  <c r="B5" i="7"/>
  <c r="D2" i="7"/>
  <c r="N106" i="3"/>
  <c r="D2" i="3"/>
  <c r="D26" i="3" s="1"/>
  <c r="F27" i="3" s="1"/>
  <c r="F102" i="3" s="1"/>
  <c r="D54" i="6"/>
  <c r="D113" i="5"/>
  <c r="D114" i="5" s="1"/>
  <c r="D109" i="5" s="1"/>
  <c r="I117" i="5"/>
  <c r="H117" i="5"/>
  <c r="G116" i="5"/>
  <c r="D104" i="3"/>
  <c r="N102" i="5"/>
  <c r="N138" i="5" s="1"/>
  <c r="B70" i="3"/>
  <c r="C12" i="5"/>
  <c r="C13" i="5"/>
  <c r="B13" i="5"/>
  <c r="C12" i="3"/>
  <c r="C13" i="3"/>
  <c r="B13" i="3"/>
  <c r="D13" i="1"/>
  <c r="D13" i="3"/>
  <c r="B12" i="5"/>
  <c r="B12" i="3"/>
  <c r="I9" i="6"/>
  <c r="D38" i="3"/>
  <c r="D38" i="5"/>
  <c r="N61" i="5" s="1"/>
  <c r="N91" i="5" s="1"/>
  <c r="D39" i="3"/>
  <c r="D39" i="5"/>
  <c r="D40" i="3"/>
  <c r="D40" i="5"/>
  <c r="D37" i="3"/>
  <c r="D37" i="5"/>
  <c r="D31" i="3"/>
  <c r="D31" i="5"/>
  <c r="D32" i="3"/>
  <c r="D32" i="5"/>
  <c r="D33" i="3"/>
  <c r="D33" i="5"/>
  <c r="D34" i="5"/>
  <c r="D30" i="3"/>
  <c r="D30" i="5"/>
  <c r="D17" i="5"/>
  <c r="E8" i="3"/>
  <c r="E8" i="5"/>
  <c r="C6" i="3"/>
  <c r="C6" i="5"/>
  <c r="C7" i="3"/>
  <c r="C7" i="5"/>
  <c r="C8" i="3"/>
  <c r="C8" i="5"/>
  <c r="C9" i="3"/>
  <c r="C9" i="5"/>
  <c r="C11" i="3"/>
  <c r="C11" i="5"/>
  <c r="C14" i="3"/>
  <c r="C14" i="5"/>
  <c r="C15" i="3"/>
  <c r="C15" i="5"/>
  <c r="B6" i="3"/>
  <c r="B6" i="5"/>
  <c r="B7" i="3"/>
  <c r="B7" i="5"/>
  <c r="B8" i="3"/>
  <c r="B8" i="5"/>
  <c r="B9" i="3"/>
  <c r="B9" i="5"/>
  <c r="B70" i="5" s="1"/>
  <c r="C75" i="5" s="1"/>
  <c r="B10" i="3"/>
  <c r="B10" i="5"/>
  <c r="B11" i="3"/>
  <c r="B11" i="5"/>
  <c r="B5" i="3"/>
  <c r="B5" i="5"/>
  <c r="J12" i="6"/>
  <c r="D6" i="1"/>
  <c r="D6" i="3"/>
  <c r="D6" i="5"/>
  <c r="C10" i="6"/>
  <c r="D10" i="6" s="1"/>
  <c r="D15" i="1" s="1"/>
  <c r="D9" i="6"/>
  <c r="D14" i="1" s="1"/>
  <c r="D76" i="6"/>
  <c r="D12" i="3"/>
  <c r="E58" i="3" s="1"/>
  <c r="E54" i="6"/>
  <c r="E48" i="6"/>
  <c r="D48" i="6"/>
  <c r="D42" i="6"/>
  <c r="E42" i="6" s="1"/>
  <c r="D35" i="6"/>
  <c r="E35" i="6" s="1"/>
  <c r="D31" i="6"/>
  <c r="E31" i="6"/>
  <c r="E27" i="6"/>
  <c r="D27" i="6"/>
  <c r="D13" i="6"/>
  <c r="E13" i="6" s="1"/>
  <c r="D3" i="6"/>
  <c r="D11" i="1"/>
  <c r="J109" i="7"/>
  <c r="D109" i="7"/>
  <c r="L109" i="7"/>
  <c r="E109" i="7"/>
  <c r="M109" i="7"/>
  <c r="F109" i="7"/>
  <c r="N109" i="7"/>
  <c r="K109" i="7"/>
  <c r="G109" i="7"/>
  <c r="I109" i="7"/>
  <c r="E64" i="7"/>
  <c r="D65" i="7"/>
  <c r="N66" i="7"/>
  <c r="N106" i="7"/>
  <c r="N128" i="7"/>
  <c r="E87" i="7"/>
  <c r="F136" i="7"/>
  <c r="I52" i="7"/>
  <c r="I51" i="7"/>
  <c r="M138" i="7"/>
  <c r="E138" i="7"/>
  <c r="L138" i="7"/>
  <c r="K138" i="7"/>
  <c r="H138" i="7"/>
  <c r="J138" i="7"/>
  <c r="I138" i="7"/>
  <c r="F53" i="7"/>
  <c r="H51" i="7"/>
  <c r="H52" i="7"/>
  <c r="L51" i="7"/>
  <c r="C76" i="7"/>
  <c r="B80" i="7"/>
  <c r="G60" i="7"/>
  <c r="B79" i="7"/>
  <c r="M51" i="7"/>
  <c r="F138" i="7"/>
  <c r="F44" i="7"/>
  <c r="G44" i="7"/>
  <c r="H44" i="7"/>
  <c r="I44" i="7"/>
  <c r="J44" i="7"/>
  <c r="I61" i="7"/>
  <c r="I91" i="7"/>
  <c r="F45" i="7"/>
  <c r="J51" i="7"/>
  <c r="J61" i="7"/>
  <c r="J91" i="7"/>
  <c r="K61" i="7"/>
  <c r="K91" i="7"/>
  <c r="L61" i="7"/>
  <c r="L91" i="7"/>
  <c r="D13" i="5"/>
  <c r="E60" i="5" s="1"/>
  <c r="D11" i="3"/>
  <c r="B71" i="3"/>
  <c r="E62" i="1"/>
  <c r="F43" i="3"/>
  <c r="G43" i="3"/>
  <c r="H43" i="3"/>
  <c r="I43" i="3"/>
  <c r="J43" i="3"/>
  <c r="K43" i="3"/>
  <c r="L43" i="3"/>
  <c r="M43" i="3"/>
  <c r="N43" i="3"/>
  <c r="F44" i="3"/>
  <c r="G44" i="3"/>
  <c r="H44" i="3"/>
  <c r="I44" i="3"/>
  <c r="J44" i="3"/>
  <c r="K44" i="3"/>
  <c r="L44" i="3"/>
  <c r="M44" i="3"/>
  <c r="N44" i="3"/>
  <c r="F45" i="3"/>
  <c r="G45" i="3"/>
  <c r="H45" i="3"/>
  <c r="I45" i="3"/>
  <c r="J45" i="3"/>
  <c r="K45" i="3"/>
  <c r="L45" i="3"/>
  <c r="M45" i="3"/>
  <c r="N45" i="3"/>
  <c r="G45" i="7"/>
  <c r="F55" i="7"/>
  <c r="F56" i="7"/>
  <c r="F87" i="7"/>
  <c r="I53" i="7"/>
  <c r="M136" i="7"/>
  <c r="H136" i="7"/>
  <c r="G89" i="7"/>
  <c r="H60" i="7"/>
  <c r="J53" i="7"/>
  <c r="K44" i="7"/>
  <c r="K136" i="7"/>
  <c r="J136" i="7"/>
  <c r="G136" i="7"/>
  <c r="H53" i="7"/>
  <c r="E126" i="7"/>
  <c r="E130" i="7"/>
  <c r="I136" i="7"/>
  <c r="G53" i="7"/>
  <c r="L136" i="7"/>
  <c r="D11" i="5"/>
  <c r="E62" i="2"/>
  <c r="E56" i="4"/>
  <c r="E56" i="2"/>
  <c r="E84" i="2"/>
  <c r="L44" i="7"/>
  <c r="K53" i="7"/>
  <c r="F126" i="7"/>
  <c r="F130" i="7"/>
  <c r="G56" i="7"/>
  <c r="G87" i="7"/>
  <c r="H45" i="7"/>
  <c r="G55" i="7"/>
  <c r="H89" i="7"/>
  <c r="I60" i="7"/>
  <c r="D2" i="1"/>
  <c r="D27" i="1" s="1"/>
  <c r="C78" i="1"/>
  <c r="N54" i="5"/>
  <c r="M54" i="5"/>
  <c r="L54" i="5"/>
  <c r="K54" i="5"/>
  <c r="J54" i="5"/>
  <c r="I54" i="5"/>
  <c r="H54" i="5"/>
  <c r="G54" i="5"/>
  <c r="F54" i="5"/>
  <c r="E54" i="5"/>
  <c r="E55" i="5"/>
  <c r="N51" i="4"/>
  <c r="M51" i="4"/>
  <c r="L51" i="4"/>
  <c r="L52" i="4"/>
  <c r="K51" i="4"/>
  <c r="J51" i="4"/>
  <c r="I51" i="4"/>
  <c r="H51" i="4"/>
  <c r="H52" i="4"/>
  <c r="G51" i="4"/>
  <c r="G52" i="4"/>
  <c r="F51" i="4"/>
  <c r="F52" i="4"/>
  <c r="E51" i="4"/>
  <c r="E52" i="4"/>
  <c r="K49" i="4"/>
  <c r="I49" i="4"/>
  <c r="N54" i="3"/>
  <c r="M54" i="3"/>
  <c r="L54" i="3"/>
  <c r="K54" i="3"/>
  <c r="J54" i="3"/>
  <c r="I54" i="3"/>
  <c r="H54" i="3"/>
  <c r="G54" i="3"/>
  <c r="F54" i="3"/>
  <c r="E54" i="3"/>
  <c r="E55" i="3"/>
  <c r="H50" i="2"/>
  <c r="G43" i="4"/>
  <c r="H43" i="4"/>
  <c r="I43" i="4"/>
  <c r="J43" i="4"/>
  <c r="K43" i="4"/>
  <c r="L43" i="4"/>
  <c r="M43" i="4"/>
  <c r="N43" i="4"/>
  <c r="N52" i="4"/>
  <c r="F43" i="4"/>
  <c r="F42" i="4"/>
  <c r="G42" i="4"/>
  <c r="H42" i="4"/>
  <c r="I42" i="4"/>
  <c r="J42" i="4"/>
  <c r="K42" i="4"/>
  <c r="F41" i="4"/>
  <c r="G41" i="4"/>
  <c r="H41" i="4"/>
  <c r="I41" i="4"/>
  <c r="J41" i="4"/>
  <c r="K41" i="4"/>
  <c r="F43" i="2"/>
  <c r="G43" i="2"/>
  <c r="H43" i="2"/>
  <c r="I43" i="2"/>
  <c r="F42" i="2"/>
  <c r="G42" i="2"/>
  <c r="H42" i="2"/>
  <c r="I42" i="2"/>
  <c r="J42" i="2"/>
  <c r="K42" i="2"/>
  <c r="L42" i="2"/>
  <c r="M42" i="2"/>
  <c r="N42" i="2"/>
  <c r="F41" i="2"/>
  <c r="G41" i="2"/>
  <c r="H41" i="2"/>
  <c r="K49" i="2"/>
  <c r="K50" i="2"/>
  <c r="E51" i="2"/>
  <c r="E52" i="2"/>
  <c r="F51" i="2"/>
  <c r="F52" i="2"/>
  <c r="G51" i="2"/>
  <c r="H51" i="2"/>
  <c r="I51" i="2"/>
  <c r="J51" i="2"/>
  <c r="K51" i="2"/>
  <c r="L51" i="2"/>
  <c r="M51" i="2"/>
  <c r="N51" i="2"/>
  <c r="F47" i="2"/>
  <c r="F49" i="2"/>
  <c r="F50" i="2"/>
  <c r="G47" i="2"/>
  <c r="G48" i="2"/>
  <c r="H47" i="2"/>
  <c r="H49" i="2"/>
  <c r="I47" i="2"/>
  <c r="I49" i="2"/>
  <c r="I50" i="2"/>
  <c r="J47" i="2"/>
  <c r="K47" i="2"/>
  <c r="L47" i="2"/>
  <c r="M47" i="2"/>
  <c r="N47" i="2"/>
  <c r="N49" i="2"/>
  <c r="N50" i="2"/>
  <c r="F50" i="3"/>
  <c r="F52" i="3"/>
  <c r="F53" i="3"/>
  <c r="G50" i="3"/>
  <c r="G52" i="3"/>
  <c r="H50" i="3"/>
  <c r="H51" i="3"/>
  <c r="I50" i="3"/>
  <c r="I52" i="3"/>
  <c r="J50" i="3"/>
  <c r="J52" i="3"/>
  <c r="J53" i="3"/>
  <c r="K50" i="3"/>
  <c r="K52" i="3"/>
  <c r="K53" i="3"/>
  <c r="L50" i="3"/>
  <c r="L52" i="3"/>
  <c r="L53" i="3"/>
  <c r="M50" i="3"/>
  <c r="N50" i="3"/>
  <c r="N52" i="3"/>
  <c r="N53" i="3"/>
  <c r="F47" i="4"/>
  <c r="F49" i="4"/>
  <c r="F50" i="4"/>
  <c r="G47" i="4"/>
  <c r="G49" i="4"/>
  <c r="H47" i="4"/>
  <c r="H49" i="4"/>
  <c r="I47" i="4"/>
  <c r="J47" i="4"/>
  <c r="K47" i="4"/>
  <c r="L47" i="4"/>
  <c r="L49" i="4"/>
  <c r="M47" i="4"/>
  <c r="M49" i="4"/>
  <c r="N47" i="4"/>
  <c r="N49" i="4"/>
  <c r="F50" i="5"/>
  <c r="F52" i="5"/>
  <c r="G50" i="5"/>
  <c r="H50" i="5"/>
  <c r="H52" i="5"/>
  <c r="I50" i="5"/>
  <c r="J50" i="5"/>
  <c r="K50" i="5"/>
  <c r="L50" i="5"/>
  <c r="M50" i="5"/>
  <c r="M52" i="5"/>
  <c r="N50" i="5"/>
  <c r="N52" i="5"/>
  <c r="F46" i="1"/>
  <c r="G46" i="1"/>
  <c r="H46" i="1"/>
  <c r="I46" i="1"/>
  <c r="J46" i="1"/>
  <c r="K46" i="1"/>
  <c r="L46" i="1"/>
  <c r="M46" i="1"/>
  <c r="N46" i="1"/>
  <c r="F47" i="1"/>
  <c r="G47" i="1"/>
  <c r="H47" i="1"/>
  <c r="I47" i="1"/>
  <c r="J47" i="1"/>
  <c r="K47" i="1"/>
  <c r="L47" i="1"/>
  <c r="M47" i="1"/>
  <c r="N47" i="1"/>
  <c r="F45" i="1"/>
  <c r="G45" i="1"/>
  <c r="H45" i="1"/>
  <c r="I45" i="1"/>
  <c r="J45" i="1"/>
  <c r="K45" i="1"/>
  <c r="L45" i="1"/>
  <c r="M45" i="1"/>
  <c r="N45" i="1"/>
  <c r="F61" i="5"/>
  <c r="F91" i="5" s="1"/>
  <c r="N58" i="4"/>
  <c r="M58" i="4"/>
  <c r="L58" i="4"/>
  <c r="K58" i="4"/>
  <c r="J58" i="4"/>
  <c r="I58" i="4"/>
  <c r="H58" i="4"/>
  <c r="G58" i="4"/>
  <c r="F58" i="4"/>
  <c r="N61" i="3"/>
  <c r="M61" i="3"/>
  <c r="L61" i="3"/>
  <c r="K61" i="3"/>
  <c r="J61" i="3"/>
  <c r="I61" i="3"/>
  <c r="H61" i="3"/>
  <c r="G61" i="3"/>
  <c r="F61" i="3"/>
  <c r="N58" i="2"/>
  <c r="M58" i="2"/>
  <c r="L58" i="2"/>
  <c r="K58" i="2"/>
  <c r="J58" i="2"/>
  <c r="I58" i="2"/>
  <c r="H58" i="2"/>
  <c r="G58" i="2"/>
  <c r="F58" i="2"/>
  <c r="G63" i="1"/>
  <c r="H63" i="1"/>
  <c r="I63" i="1"/>
  <c r="J63" i="1"/>
  <c r="K63" i="1"/>
  <c r="L63" i="1"/>
  <c r="M63" i="1"/>
  <c r="N63" i="1"/>
  <c r="F63" i="1"/>
  <c r="J60" i="7"/>
  <c r="I89" i="7"/>
  <c r="G126" i="7"/>
  <c r="G130" i="7"/>
  <c r="I45" i="7"/>
  <c r="H55" i="7"/>
  <c r="H56" i="7"/>
  <c r="H87" i="7"/>
  <c r="M44" i="7"/>
  <c r="L53" i="7"/>
  <c r="I52" i="5"/>
  <c r="G52" i="5"/>
  <c r="K52" i="5"/>
  <c r="H52" i="3"/>
  <c r="H53" i="3"/>
  <c r="I53" i="3"/>
  <c r="G53" i="3"/>
  <c r="L52" i="5"/>
  <c r="J52" i="5"/>
  <c r="J48" i="4"/>
  <c r="L42" i="4"/>
  <c r="M42" i="4"/>
  <c r="N42" i="4"/>
  <c r="K50" i="4"/>
  <c r="G50" i="4"/>
  <c r="L41" i="4"/>
  <c r="K48" i="4"/>
  <c r="H50" i="4"/>
  <c r="M50" i="4"/>
  <c r="I48" i="4"/>
  <c r="N50" i="4"/>
  <c r="L50" i="4"/>
  <c r="K52" i="4"/>
  <c r="M52" i="4"/>
  <c r="F48" i="4"/>
  <c r="G48" i="4"/>
  <c r="H48" i="4"/>
  <c r="I52" i="4"/>
  <c r="I50" i="4"/>
  <c r="J49" i="4"/>
  <c r="J50" i="4"/>
  <c r="J52" i="4"/>
  <c r="I51" i="3"/>
  <c r="J55" i="3"/>
  <c r="L55" i="3"/>
  <c r="K55" i="3"/>
  <c r="I55" i="3"/>
  <c r="F51" i="3"/>
  <c r="F55" i="3"/>
  <c r="G51" i="3"/>
  <c r="M52" i="3"/>
  <c r="M53" i="3"/>
  <c r="G55" i="3"/>
  <c r="H55" i="3"/>
  <c r="H52" i="2"/>
  <c r="I41" i="2"/>
  <c r="H48" i="2"/>
  <c r="J43" i="2"/>
  <c r="I52" i="2"/>
  <c r="G52" i="2"/>
  <c r="F48" i="2"/>
  <c r="G49" i="2"/>
  <c r="G50" i="2"/>
  <c r="M49" i="2"/>
  <c r="M50" i="2"/>
  <c r="L49" i="2"/>
  <c r="L50" i="2"/>
  <c r="J49" i="2"/>
  <c r="J50" i="2"/>
  <c r="J45" i="7"/>
  <c r="I55" i="7"/>
  <c r="I56" i="7"/>
  <c r="I87" i="7"/>
  <c r="N44" i="7"/>
  <c r="N53" i="7"/>
  <c r="M53" i="7"/>
  <c r="K60" i="7"/>
  <c r="J89" i="7"/>
  <c r="H126" i="7"/>
  <c r="H130" i="7"/>
  <c r="M41" i="4"/>
  <c r="L48" i="4"/>
  <c r="N55" i="3"/>
  <c r="M55" i="3"/>
  <c r="J51" i="3"/>
  <c r="K43" i="2"/>
  <c r="J52" i="2"/>
  <c r="J41" i="2"/>
  <c r="I48" i="2"/>
  <c r="I126" i="7"/>
  <c r="I130" i="7"/>
  <c r="K89" i="7"/>
  <c r="L60" i="7"/>
  <c r="K45" i="7"/>
  <c r="J55" i="7"/>
  <c r="J56" i="7"/>
  <c r="J87" i="7"/>
  <c r="N41" i="4"/>
  <c r="N48" i="4"/>
  <c r="M48" i="4"/>
  <c r="K51" i="3"/>
  <c r="L43" i="2"/>
  <c r="K52" i="2"/>
  <c r="K41" i="2"/>
  <c r="J48" i="2"/>
  <c r="M60" i="7"/>
  <c r="L89" i="7"/>
  <c r="L45" i="7"/>
  <c r="K55" i="7"/>
  <c r="K56" i="7"/>
  <c r="K87" i="7"/>
  <c r="J126" i="7"/>
  <c r="J130" i="7"/>
  <c r="L51" i="3"/>
  <c r="M43" i="2"/>
  <c r="L52" i="2"/>
  <c r="L41" i="2"/>
  <c r="K48" i="2"/>
  <c r="K126" i="7"/>
  <c r="K130" i="7"/>
  <c r="M45" i="7"/>
  <c r="L55" i="7"/>
  <c r="L56" i="7"/>
  <c r="L87" i="7"/>
  <c r="N60" i="7"/>
  <c r="N89" i="7"/>
  <c r="M89" i="7"/>
  <c r="N51" i="3"/>
  <c r="M51" i="3"/>
  <c r="N43" i="2"/>
  <c r="N52" i="2"/>
  <c r="M52" i="2"/>
  <c r="M41" i="2"/>
  <c r="L48" i="2"/>
  <c r="N45" i="7"/>
  <c r="N55" i="7"/>
  <c r="N56" i="7"/>
  <c r="N87" i="7"/>
  <c r="M55" i="7"/>
  <c r="M56" i="7"/>
  <c r="M87" i="7"/>
  <c r="L126" i="7"/>
  <c r="L130" i="7"/>
  <c r="N41" i="2"/>
  <c r="N48" i="2"/>
  <c r="M48" i="2"/>
  <c r="N126" i="7"/>
  <c r="M126" i="7"/>
  <c r="M130" i="7"/>
  <c r="G68" i="4"/>
  <c r="H68" i="4"/>
  <c r="I68" i="4"/>
  <c r="J68" i="4"/>
  <c r="K68" i="4"/>
  <c r="L68" i="4"/>
  <c r="M68" i="4"/>
  <c r="D77" i="4"/>
  <c r="N68" i="4"/>
  <c r="B71" i="5"/>
  <c r="E73" i="4"/>
  <c r="F68" i="4"/>
  <c r="E68" i="4"/>
  <c r="B68" i="4"/>
  <c r="C73" i="4"/>
  <c r="B67" i="4"/>
  <c r="C72" i="4"/>
  <c r="C76" i="3"/>
  <c r="C75" i="3"/>
  <c r="E73" i="2"/>
  <c r="B68" i="2"/>
  <c r="G68" i="2"/>
  <c r="H68" i="2"/>
  <c r="I68" i="2"/>
  <c r="J68" i="2"/>
  <c r="K68" i="2"/>
  <c r="L68" i="2"/>
  <c r="D77" i="2"/>
  <c r="M68" i="2"/>
  <c r="N68" i="2"/>
  <c r="F68" i="2"/>
  <c r="E68" i="2"/>
  <c r="B73" i="1"/>
  <c r="D6" i="2"/>
  <c r="E55" i="2"/>
  <c r="C6" i="2"/>
  <c r="C6" i="4"/>
  <c r="D29" i="4"/>
  <c r="D29" i="2"/>
  <c r="B77" i="4"/>
  <c r="E77" i="4"/>
  <c r="B76" i="4"/>
  <c r="B80" i="3"/>
  <c r="B79" i="3"/>
  <c r="D6" i="4"/>
  <c r="D100" i="4" s="1"/>
  <c r="D135" i="4" s="1"/>
  <c r="N105" i="5"/>
  <c r="N141" i="5"/>
  <c r="E91" i="5"/>
  <c r="E50" i="5"/>
  <c r="D26" i="5"/>
  <c r="E27" i="5"/>
  <c r="F27" i="5"/>
  <c r="G27" i="5"/>
  <c r="H27" i="5"/>
  <c r="I27" i="5"/>
  <c r="J27" i="5"/>
  <c r="K27" i="5"/>
  <c r="L27" i="5"/>
  <c r="M27" i="5"/>
  <c r="H113" i="4"/>
  <c r="N99" i="4"/>
  <c r="N134" i="4"/>
  <c r="N93" i="4"/>
  <c r="N132" i="4"/>
  <c r="N83" i="4"/>
  <c r="N88" i="4"/>
  <c r="K83" i="4"/>
  <c r="K88" i="4"/>
  <c r="L83" i="4"/>
  <c r="L88" i="4"/>
  <c r="M83" i="4"/>
  <c r="M88" i="4"/>
  <c r="E47" i="4"/>
  <c r="E31" i="4"/>
  <c r="E30" i="4"/>
  <c r="E29" i="4"/>
  <c r="E28" i="4"/>
  <c r="D30" i="4"/>
  <c r="D28" i="4"/>
  <c r="D15" i="4"/>
  <c r="D16" i="4" s="1"/>
  <c r="D17" i="4" s="1"/>
  <c r="D18" i="4" s="1"/>
  <c r="D19" i="4" s="1"/>
  <c r="E12" i="4"/>
  <c r="B11" i="4"/>
  <c r="B10" i="4"/>
  <c r="N105" i="3"/>
  <c r="N141" i="3"/>
  <c r="N136" i="3"/>
  <c r="K91" i="3"/>
  <c r="L91" i="3"/>
  <c r="M91" i="3"/>
  <c r="N91" i="3"/>
  <c r="N138" i="3"/>
  <c r="F91" i="3"/>
  <c r="G91" i="3"/>
  <c r="H91" i="3"/>
  <c r="I91" i="3"/>
  <c r="J91" i="3"/>
  <c r="E91" i="3"/>
  <c r="E89" i="3"/>
  <c r="E50" i="3"/>
  <c r="K106" i="2"/>
  <c r="L106" i="2"/>
  <c r="M106" i="2"/>
  <c r="N106" i="2"/>
  <c r="B77" i="2"/>
  <c r="N102" i="2"/>
  <c r="N137" i="2"/>
  <c r="N99" i="2"/>
  <c r="N134" i="2"/>
  <c r="N93" i="2"/>
  <c r="N132" i="2"/>
  <c r="M88" i="2"/>
  <c r="K83" i="2"/>
  <c r="K88" i="2"/>
  <c r="L83" i="2"/>
  <c r="L88" i="2"/>
  <c r="M83" i="2"/>
  <c r="N83" i="2"/>
  <c r="N88" i="2"/>
  <c r="C73" i="2"/>
  <c r="B67" i="2"/>
  <c r="C72" i="2"/>
  <c r="E12" i="2"/>
  <c r="F57" i="2"/>
  <c r="G57" i="2"/>
  <c r="H57" i="2"/>
  <c r="I57" i="2"/>
  <c r="J57" i="2"/>
  <c r="K57" i="2"/>
  <c r="L57" i="2"/>
  <c r="M57" i="2"/>
  <c r="N57" i="2"/>
  <c r="F55" i="2"/>
  <c r="G55" i="2"/>
  <c r="H55" i="2"/>
  <c r="I55" i="2"/>
  <c r="J55" i="2"/>
  <c r="K55" i="2"/>
  <c r="L55" i="2"/>
  <c r="M55" i="2"/>
  <c r="N55" i="2"/>
  <c r="E47" i="2"/>
  <c r="E48" i="2"/>
  <c r="E29" i="2"/>
  <c r="E30" i="2"/>
  <c r="E31" i="2"/>
  <c r="E28" i="2"/>
  <c r="D30" i="2"/>
  <c r="B11" i="2"/>
  <c r="B10" i="2"/>
  <c r="D100" i="2"/>
  <c r="C2" i="2"/>
  <c r="D2" i="2" s="1"/>
  <c r="N138" i="1"/>
  <c r="K112" i="1"/>
  <c r="L112" i="1"/>
  <c r="M112" i="1"/>
  <c r="N112" i="1"/>
  <c r="N108" i="1"/>
  <c r="N143" i="1"/>
  <c r="E55" i="4"/>
  <c r="E85" i="4" s="1"/>
  <c r="E89" i="4" s="1"/>
  <c r="E52" i="5"/>
  <c r="E53" i="5"/>
  <c r="E51" i="5"/>
  <c r="G67" i="4"/>
  <c r="H67" i="4"/>
  <c r="H69" i="4"/>
  <c r="H91" i="4"/>
  <c r="J67" i="4"/>
  <c r="J69" i="4"/>
  <c r="J91" i="4"/>
  <c r="E72" i="4"/>
  <c r="I67" i="4"/>
  <c r="I69" i="4"/>
  <c r="I91" i="4"/>
  <c r="F67" i="4"/>
  <c r="F69" i="4"/>
  <c r="F91" i="4"/>
  <c r="M67" i="4"/>
  <c r="M69" i="4"/>
  <c r="M91" i="4"/>
  <c r="M97" i="4"/>
  <c r="N67" i="4"/>
  <c r="N69" i="4"/>
  <c r="N91" i="4"/>
  <c r="N97" i="4"/>
  <c r="K67" i="4"/>
  <c r="E67" i="4"/>
  <c r="E69" i="4"/>
  <c r="L67" i="4"/>
  <c r="L69" i="4"/>
  <c r="L91" i="4"/>
  <c r="L97" i="4"/>
  <c r="N102" i="4"/>
  <c r="N137" i="4"/>
  <c r="E49" i="4"/>
  <c r="E50" i="4"/>
  <c r="E48" i="4"/>
  <c r="E53" i="4"/>
  <c r="E52" i="3"/>
  <c r="E53" i="3"/>
  <c r="E51" i="3"/>
  <c r="E56" i="3"/>
  <c r="E64" i="3"/>
  <c r="E49" i="2"/>
  <c r="E50" i="2"/>
  <c r="E53" i="2"/>
  <c r="E61" i="2"/>
  <c r="E67" i="2"/>
  <c r="E26" i="5"/>
  <c r="F26" i="5"/>
  <c r="F56" i="4"/>
  <c r="F53" i="4"/>
  <c r="K69" i="4"/>
  <c r="K91" i="4"/>
  <c r="K97" i="4"/>
  <c r="L53" i="4"/>
  <c r="M53" i="4"/>
  <c r="M61" i="4"/>
  <c r="G69" i="4"/>
  <c r="G91" i="4"/>
  <c r="N53" i="4"/>
  <c r="G53" i="4"/>
  <c r="J53" i="4"/>
  <c r="H53" i="4"/>
  <c r="I53" i="4"/>
  <c r="K53" i="4"/>
  <c r="K61" i="4"/>
  <c r="F60" i="3"/>
  <c r="G60" i="3"/>
  <c r="H60" i="3"/>
  <c r="I60" i="3"/>
  <c r="J60" i="3"/>
  <c r="K60" i="3"/>
  <c r="L60" i="3"/>
  <c r="M60" i="3"/>
  <c r="N60" i="3"/>
  <c r="J56" i="3"/>
  <c r="G56" i="3"/>
  <c r="H56" i="3"/>
  <c r="I56" i="3"/>
  <c r="D101" i="3"/>
  <c r="L56" i="3"/>
  <c r="M56" i="3"/>
  <c r="K56" i="3"/>
  <c r="F56" i="3"/>
  <c r="N56" i="3"/>
  <c r="G67" i="2"/>
  <c r="H67" i="2"/>
  <c r="N67" i="2"/>
  <c r="N69" i="2"/>
  <c r="N91" i="2"/>
  <c r="F67" i="2"/>
  <c r="I67" i="2"/>
  <c r="B76" i="2"/>
  <c r="M67" i="2"/>
  <c r="L67" i="2"/>
  <c r="K67" i="2"/>
  <c r="K69" i="2"/>
  <c r="K91" i="2"/>
  <c r="G53" i="2"/>
  <c r="J67" i="2"/>
  <c r="M53" i="2"/>
  <c r="E72" i="2"/>
  <c r="L69" i="2"/>
  <c r="L91" i="2"/>
  <c r="H53" i="2"/>
  <c r="N53" i="2"/>
  <c r="I53" i="2"/>
  <c r="L53" i="2"/>
  <c r="L61" i="2"/>
  <c r="F53" i="2"/>
  <c r="J53" i="2"/>
  <c r="K53" i="2"/>
  <c r="K61" i="2"/>
  <c r="F89" i="3"/>
  <c r="E56" i="5"/>
  <c r="E64" i="5"/>
  <c r="F56" i="2"/>
  <c r="G56" i="2"/>
  <c r="H56" i="2"/>
  <c r="I56" i="2"/>
  <c r="J56" i="2"/>
  <c r="K56" i="2"/>
  <c r="E87" i="2"/>
  <c r="D76" i="4"/>
  <c r="D78" i="4"/>
  <c r="K84" i="4"/>
  <c r="K122" i="4"/>
  <c r="K126" i="4"/>
  <c r="F57" i="4"/>
  <c r="F55" i="4"/>
  <c r="G55" i="4" s="1"/>
  <c r="D76" i="2"/>
  <c r="E76" i="2"/>
  <c r="G26" i="5"/>
  <c r="M84" i="4"/>
  <c r="M122" i="4"/>
  <c r="M126" i="4"/>
  <c r="L61" i="4"/>
  <c r="K62" i="4"/>
  <c r="K102" i="4"/>
  <c r="K137" i="4"/>
  <c r="L84" i="4"/>
  <c r="L122" i="4"/>
  <c r="L126" i="4"/>
  <c r="N61" i="4"/>
  <c r="M62" i="4"/>
  <c r="M102" i="4"/>
  <c r="M137" i="4"/>
  <c r="N84" i="4"/>
  <c r="N122" i="4"/>
  <c r="G56" i="4"/>
  <c r="K87" i="3"/>
  <c r="K126" i="3"/>
  <c r="K130" i="3"/>
  <c r="M87" i="3"/>
  <c r="M126" i="3"/>
  <c r="M130" i="3" s="1"/>
  <c r="L87" i="3"/>
  <c r="L126" i="3"/>
  <c r="L130" i="3" s="1"/>
  <c r="N87" i="3"/>
  <c r="N126" i="3"/>
  <c r="M69" i="2"/>
  <c r="M91" i="2"/>
  <c r="M97" i="2"/>
  <c r="N61" i="2"/>
  <c r="N84" i="2"/>
  <c r="N122" i="2"/>
  <c r="K84" i="2"/>
  <c r="K122" i="2"/>
  <c r="K126" i="2"/>
  <c r="K97" i="2"/>
  <c r="M61" i="2"/>
  <c r="L62" i="2"/>
  <c r="L102" i="2"/>
  <c r="L137" i="2"/>
  <c r="M84" i="2"/>
  <c r="M122" i="2"/>
  <c r="M126" i="2"/>
  <c r="L84" i="2"/>
  <c r="L122" i="2"/>
  <c r="L126" i="2"/>
  <c r="K62" i="2"/>
  <c r="K102" i="2"/>
  <c r="K137" i="2"/>
  <c r="L97" i="2"/>
  <c r="N97" i="2"/>
  <c r="K105" i="3"/>
  <c r="K141" i="3"/>
  <c r="L105" i="3"/>
  <c r="L141" i="3"/>
  <c r="G57" i="4"/>
  <c r="H57" i="4"/>
  <c r="I57" i="4"/>
  <c r="F86" i="4"/>
  <c r="L56" i="2"/>
  <c r="K87" i="2"/>
  <c r="E76" i="4"/>
  <c r="E78" i="4"/>
  <c r="M105" i="3"/>
  <c r="M141" i="3"/>
  <c r="M105" i="5"/>
  <c r="M141" i="5"/>
  <c r="K105" i="5"/>
  <c r="K141" i="5"/>
  <c r="L105" i="5"/>
  <c r="L141" i="5"/>
  <c r="H26" i="5"/>
  <c r="L62" i="4"/>
  <c r="L102" i="4"/>
  <c r="L137" i="4"/>
  <c r="H56" i="4"/>
  <c r="M62" i="2"/>
  <c r="M102" i="2"/>
  <c r="M137" i="2"/>
  <c r="M56" i="2"/>
  <c r="L87" i="2"/>
  <c r="I26" i="5"/>
  <c r="I56" i="4"/>
  <c r="J57" i="4"/>
  <c r="N105" i="1"/>
  <c r="N140" i="1"/>
  <c r="D104" i="1"/>
  <c r="K94" i="1"/>
  <c r="L94" i="1"/>
  <c r="M94" i="1"/>
  <c r="N94" i="1"/>
  <c r="K89" i="1"/>
  <c r="L89" i="1"/>
  <c r="M89" i="1"/>
  <c r="N89" i="1"/>
  <c r="B82" i="1"/>
  <c r="B72" i="1"/>
  <c r="C79" i="1"/>
  <c r="B83" i="1"/>
  <c r="H56" i="1"/>
  <c r="H57" i="1"/>
  <c r="I56" i="1"/>
  <c r="I57" i="1"/>
  <c r="J56" i="1"/>
  <c r="J57" i="1"/>
  <c r="K56" i="1"/>
  <c r="K57" i="1"/>
  <c r="L56" i="1"/>
  <c r="L57" i="1"/>
  <c r="M56" i="1"/>
  <c r="M57" i="1"/>
  <c r="N56" i="1"/>
  <c r="N57" i="1"/>
  <c r="F56" i="1"/>
  <c r="F57" i="1"/>
  <c r="G56" i="1"/>
  <c r="G57" i="1"/>
  <c r="E56" i="1"/>
  <c r="E57" i="1"/>
  <c r="E52" i="1"/>
  <c r="F52" i="1"/>
  <c r="J52" i="1"/>
  <c r="J53" i="1"/>
  <c r="K52" i="1"/>
  <c r="L52" i="1"/>
  <c r="M52" i="1"/>
  <c r="N52" i="1"/>
  <c r="H52" i="1"/>
  <c r="H53" i="1"/>
  <c r="I52" i="1"/>
  <c r="G52" i="1"/>
  <c r="G53" i="1"/>
  <c r="B15" i="1"/>
  <c r="B15" i="7" s="1"/>
  <c r="B15" i="3"/>
  <c r="B15" i="5" s="1"/>
  <c r="B14" i="1"/>
  <c r="B14" i="7" s="1"/>
  <c r="B14" i="3"/>
  <c r="B14" i="5" s="1"/>
  <c r="N56" i="2"/>
  <c r="N87" i="2"/>
  <c r="M87" i="2"/>
  <c r="I54" i="1"/>
  <c r="I55" i="1"/>
  <c r="I53" i="1"/>
  <c r="E53" i="1"/>
  <c r="E54" i="1"/>
  <c r="E55" i="1"/>
  <c r="K54" i="1"/>
  <c r="K55" i="1"/>
  <c r="K53" i="1"/>
  <c r="F54" i="1"/>
  <c r="F55" i="1"/>
  <c r="F53" i="1"/>
  <c r="N54" i="1"/>
  <c r="N55" i="1"/>
  <c r="N53" i="1"/>
  <c r="N58" i="1"/>
  <c r="N128" i="1"/>
  <c r="M54" i="1"/>
  <c r="M55" i="1"/>
  <c r="M53" i="1"/>
  <c r="L54" i="1"/>
  <c r="L55" i="1"/>
  <c r="L53" i="1"/>
  <c r="J26" i="5"/>
  <c r="K57" i="4"/>
  <c r="J56" i="4"/>
  <c r="J54" i="1"/>
  <c r="J55" i="1"/>
  <c r="H54" i="1"/>
  <c r="H55" i="1"/>
  <c r="G54" i="1"/>
  <c r="G55" i="1"/>
  <c r="I58" i="1"/>
  <c r="I66" i="1"/>
  <c r="F58" i="1"/>
  <c r="F66" i="1"/>
  <c r="M58" i="1"/>
  <c r="M128" i="1"/>
  <c r="M132" i="1"/>
  <c r="L58" i="1"/>
  <c r="L128" i="1"/>
  <c r="L132" i="1"/>
  <c r="K58" i="1"/>
  <c r="K128" i="1"/>
  <c r="K132" i="1"/>
  <c r="E58" i="1"/>
  <c r="E66" i="1"/>
  <c r="K26" i="5"/>
  <c r="L57" i="4"/>
  <c r="K86" i="4"/>
  <c r="K56" i="4"/>
  <c r="N66" i="1"/>
  <c r="N90" i="1"/>
  <c r="J58" i="1"/>
  <c r="J66" i="1"/>
  <c r="G58" i="1"/>
  <c r="G66" i="1"/>
  <c r="H58" i="1"/>
  <c r="H66" i="1"/>
  <c r="K90" i="1"/>
  <c r="K66" i="1"/>
  <c r="L90" i="1"/>
  <c r="H108" i="1"/>
  <c r="H143" i="1"/>
  <c r="L66" i="1"/>
  <c r="K108" i="1"/>
  <c r="K143" i="1"/>
  <c r="M90" i="1"/>
  <c r="M66" i="1"/>
  <c r="M108" i="1"/>
  <c r="M143" i="1"/>
  <c r="L26" i="5"/>
  <c r="L56" i="4"/>
  <c r="K87" i="4"/>
  <c r="M57" i="4"/>
  <c r="L86" i="4"/>
  <c r="I108" i="1"/>
  <c r="I143" i="1"/>
  <c r="J108" i="1"/>
  <c r="J143" i="1"/>
  <c r="G108" i="1"/>
  <c r="G143" i="1"/>
  <c r="L108" i="1"/>
  <c r="L143" i="1"/>
  <c r="M26" i="5"/>
  <c r="N57" i="4"/>
  <c r="N86" i="4"/>
  <c r="M86" i="4"/>
  <c r="M56" i="4"/>
  <c r="L87" i="4"/>
  <c r="N56" i="4"/>
  <c r="N87" i="4"/>
  <c r="M87" i="4"/>
  <c r="C141" i="5"/>
  <c r="C140" i="5"/>
  <c r="C139" i="5"/>
  <c r="C138" i="5"/>
  <c r="C137" i="5"/>
  <c r="C136" i="5"/>
  <c r="C135" i="5"/>
  <c r="C129" i="5"/>
  <c r="C128" i="5"/>
  <c r="D127" i="5"/>
  <c r="D130" i="5"/>
  <c r="C127" i="5"/>
  <c r="C126" i="5"/>
  <c r="D18" i="5"/>
  <c r="D19" i="5" s="1"/>
  <c r="D20" i="5" s="1"/>
  <c r="D21" i="5" s="1"/>
  <c r="G28" i="5" s="1"/>
  <c r="G96" i="5" s="1"/>
  <c r="G136" i="5" s="1"/>
  <c r="C137" i="4"/>
  <c r="C136" i="4"/>
  <c r="C135" i="4"/>
  <c r="C134" i="4"/>
  <c r="C133" i="4"/>
  <c r="C132" i="4"/>
  <c r="C131" i="4"/>
  <c r="C125" i="4"/>
  <c r="C124" i="4"/>
  <c r="D123" i="4"/>
  <c r="D126" i="4"/>
  <c r="C123" i="4"/>
  <c r="C122" i="4"/>
  <c r="J83" i="4"/>
  <c r="I83" i="4"/>
  <c r="H83" i="4"/>
  <c r="G83" i="4"/>
  <c r="F83" i="4"/>
  <c r="E83" i="4"/>
  <c r="D24" i="4"/>
  <c r="E25" i="4"/>
  <c r="C141" i="3"/>
  <c r="C140" i="3"/>
  <c r="C139" i="3"/>
  <c r="C138" i="3"/>
  <c r="C137" i="3"/>
  <c r="C136" i="3"/>
  <c r="C135" i="3"/>
  <c r="C129" i="3"/>
  <c r="C128" i="3"/>
  <c r="D127" i="3"/>
  <c r="D130" i="3"/>
  <c r="C127" i="3"/>
  <c r="C126" i="3"/>
  <c r="D18" i="3"/>
  <c r="D19" i="3"/>
  <c r="D20" i="3"/>
  <c r="D21" i="3"/>
  <c r="H116" i="5"/>
  <c r="I116" i="5" s="1"/>
  <c r="I118" i="5" s="1"/>
  <c r="C137" i="2"/>
  <c r="C136" i="2"/>
  <c r="C135" i="2"/>
  <c r="C134" i="2"/>
  <c r="C133" i="2"/>
  <c r="C132" i="2"/>
  <c r="C131" i="2"/>
  <c r="C125" i="2"/>
  <c r="C124" i="2"/>
  <c r="C123" i="2"/>
  <c r="C122" i="2"/>
  <c r="J106" i="2"/>
  <c r="I106" i="2"/>
  <c r="H106" i="2"/>
  <c r="G106" i="2"/>
  <c r="F106" i="2"/>
  <c r="E106" i="2"/>
  <c r="D106" i="2"/>
  <c r="J83" i="2"/>
  <c r="I83" i="2"/>
  <c r="H83" i="2"/>
  <c r="G83" i="2"/>
  <c r="F83" i="2"/>
  <c r="E83" i="2"/>
  <c r="H69" i="2"/>
  <c r="D16" i="2"/>
  <c r="D17" i="2"/>
  <c r="D18" i="2"/>
  <c r="D19" i="2"/>
  <c r="C143" i="1"/>
  <c r="C142" i="1"/>
  <c r="C141" i="1"/>
  <c r="C140" i="1"/>
  <c r="C139" i="1"/>
  <c r="C138" i="1"/>
  <c r="C137" i="1"/>
  <c r="C131" i="1"/>
  <c r="C130" i="1"/>
  <c r="D129" i="1"/>
  <c r="D132" i="1" s="1"/>
  <c r="C129" i="1"/>
  <c r="C128" i="1"/>
  <c r="J112" i="1"/>
  <c r="I112" i="1"/>
  <c r="H112" i="1"/>
  <c r="G112" i="1"/>
  <c r="F112" i="1"/>
  <c r="E112" i="1"/>
  <c r="D112" i="1"/>
  <c r="E94" i="1"/>
  <c r="E92" i="1"/>
  <c r="J89" i="1"/>
  <c r="I89" i="1"/>
  <c r="H89" i="1"/>
  <c r="G89" i="1"/>
  <c r="F89" i="1"/>
  <c r="E89" i="1"/>
  <c r="F62" i="1"/>
  <c r="G62" i="1"/>
  <c r="H62" i="1"/>
  <c r="D67" i="1"/>
  <c r="D9" i="1"/>
  <c r="D19" i="1"/>
  <c r="D20" i="1"/>
  <c r="D21" i="1"/>
  <c r="D22" i="1"/>
  <c r="D9" i="3"/>
  <c r="D9" i="5"/>
  <c r="D104" i="5" s="1"/>
  <c r="D140" i="5" s="1"/>
  <c r="H88" i="4"/>
  <c r="H86" i="4"/>
  <c r="H87" i="4"/>
  <c r="I88" i="4"/>
  <c r="I86" i="4"/>
  <c r="I87" i="4"/>
  <c r="F88" i="4"/>
  <c r="F85" i="4"/>
  <c r="F89" i="4" s="1"/>
  <c r="F90" i="4" s="1"/>
  <c r="F92" i="4" s="1"/>
  <c r="F87" i="4"/>
  <c r="G88" i="4"/>
  <c r="G86" i="4"/>
  <c r="G87" i="4"/>
  <c r="J88" i="4"/>
  <c r="J86" i="4"/>
  <c r="J87" i="4"/>
  <c r="E88" i="4"/>
  <c r="E86" i="4"/>
  <c r="E87" i="4"/>
  <c r="G61" i="4"/>
  <c r="I97" i="4"/>
  <c r="H97" i="4"/>
  <c r="G97" i="4"/>
  <c r="F61" i="4"/>
  <c r="F109" i="3"/>
  <c r="K109" i="3"/>
  <c r="L109" i="3"/>
  <c r="M109" i="3"/>
  <c r="N109" i="3"/>
  <c r="F87" i="3"/>
  <c r="H109" i="3"/>
  <c r="I109" i="3"/>
  <c r="E109" i="3"/>
  <c r="G109" i="3"/>
  <c r="I88" i="2"/>
  <c r="I87" i="2"/>
  <c r="G85" i="2"/>
  <c r="F85" i="2"/>
  <c r="J88" i="2"/>
  <c r="J87" i="2"/>
  <c r="F86" i="2"/>
  <c r="H88" i="2"/>
  <c r="H87" i="2"/>
  <c r="E86" i="2"/>
  <c r="E88" i="2"/>
  <c r="E85" i="2"/>
  <c r="F88" i="2"/>
  <c r="F87" i="2"/>
  <c r="G88" i="2"/>
  <c r="G87" i="2"/>
  <c r="H91" i="2"/>
  <c r="F61" i="2"/>
  <c r="G61" i="2"/>
  <c r="E69" i="2"/>
  <c r="E91" i="2"/>
  <c r="E97" i="2"/>
  <c r="F69" i="2"/>
  <c r="J69" i="2"/>
  <c r="E122" i="2"/>
  <c r="E126" i="2"/>
  <c r="G69" i="2"/>
  <c r="I69" i="2"/>
  <c r="G92" i="1"/>
  <c r="J97" i="4"/>
  <c r="I62" i="1"/>
  <c r="H92" i="1"/>
  <c r="J84" i="2"/>
  <c r="J61" i="2"/>
  <c r="E77" i="2"/>
  <c r="F84" i="2"/>
  <c r="G84" i="2"/>
  <c r="D65" i="3"/>
  <c r="E87" i="3"/>
  <c r="F94" i="1"/>
  <c r="E90" i="1"/>
  <c r="E128" i="1"/>
  <c r="E132" i="1"/>
  <c r="F92" i="1"/>
  <c r="F97" i="4"/>
  <c r="D135" i="2"/>
  <c r="G89" i="3"/>
  <c r="E91" i="4"/>
  <c r="E97" i="4"/>
  <c r="J109" i="3"/>
  <c r="E24" i="4"/>
  <c r="D109" i="3"/>
  <c r="D107" i="1"/>
  <c r="F105" i="5"/>
  <c r="F141" i="5"/>
  <c r="G84" i="4"/>
  <c r="F62" i="4"/>
  <c r="F84" i="4"/>
  <c r="H85" i="2"/>
  <c r="G86" i="2"/>
  <c r="G89" i="2"/>
  <c r="G90" i="2"/>
  <c r="H97" i="2"/>
  <c r="J62" i="2"/>
  <c r="J91" i="2"/>
  <c r="F91" i="2"/>
  <c r="I91" i="2"/>
  <c r="G91" i="2"/>
  <c r="E89" i="2"/>
  <c r="E131" i="2"/>
  <c r="F62" i="2"/>
  <c r="D62" i="2"/>
  <c r="F89" i="2"/>
  <c r="F131" i="2"/>
  <c r="E102" i="2"/>
  <c r="E137" i="2"/>
  <c r="H84" i="4"/>
  <c r="N104" i="4"/>
  <c r="N125" i="4"/>
  <c r="I61" i="2"/>
  <c r="I62" i="2"/>
  <c r="I102" i="2"/>
  <c r="I137" i="2"/>
  <c r="I84" i="2"/>
  <c r="H61" i="2"/>
  <c r="H84" i="2"/>
  <c r="I92" i="1"/>
  <c r="J62" i="1"/>
  <c r="G94" i="1"/>
  <c r="I85" i="2"/>
  <c r="J122" i="2"/>
  <c r="F90" i="1"/>
  <c r="F128" i="1"/>
  <c r="F132" i="1"/>
  <c r="G122" i="2"/>
  <c r="G126" i="2"/>
  <c r="F126" i="3"/>
  <c r="F130" i="3" s="1"/>
  <c r="E99" i="4"/>
  <c r="E134" i="4"/>
  <c r="F25" i="4"/>
  <c r="F24" i="4"/>
  <c r="F122" i="2"/>
  <c r="F126" i="2"/>
  <c r="G87" i="3"/>
  <c r="F105" i="3"/>
  <c r="F141" i="3"/>
  <c r="E61" i="4"/>
  <c r="E84" i="4"/>
  <c r="D78" i="2"/>
  <c r="E78" i="2"/>
  <c r="E105" i="3"/>
  <c r="E141" i="3"/>
  <c r="H89" i="3"/>
  <c r="E87" i="5"/>
  <c r="E126" i="3"/>
  <c r="E130" i="3" s="1"/>
  <c r="E108" i="1"/>
  <c r="E143" i="1"/>
  <c r="J105" i="5"/>
  <c r="J141" i="5"/>
  <c r="G105" i="5"/>
  <c r="G141" i="5"/>
  <c r="F102" i="4"/>
  <c r="F137" i="4"/>
  <c r="F122" i="4"/>
  <c r="F126" i="4"/>
  <c r="G122" i="4"/>
  <c r="G126" i="4"/>
  <c r="J84" i="4"/>
  <c r="H61" i="4"/>
  <c r="J102" i="2"/>
  <c r="J137" i="2"/>
  <c r="F102" i="2"/>
  <c r="F137" i="2"/>
  <c r="F90" i="2"/>
  <c r="F92" i="2"/>
  <c r="H62" i="2"/>
  <c r="H102" i="2"/>
  <c r="H137" i="2"/>
  <c r="N104" i="2"/>
  <c r="G62" i="2"/>
  <c r="I97" i="2"/>
  <c r="G92" i="2"/>
  <c r="G97" i="2"/>
  <c r="D12" i="2"/>
  <c r="D13" i="2"/>
  <c r="F97" i="2"/>
  <c r="J97" i="2"/>
  <c r="H86" i="2"/>
  <c r="H89" i="2"/>
  <c r="H90" i="2"/>
  <c r="H92" i="2"/>
  <c r="E90" i="2"/>
  <c r="E92" i="2"/>
  <c r="J92" i="1"/>
  <c r="K62" i="1"/>
  <c r="G131" i="2"/>
  <c r="E126" i="5"/>
  <c r="E130" i="5"/>
  <c r="D65" i="5"/>
  <c r="N66" i="5" s="1"/>
  <c r="N106" i="5" s="1"/>
  <c r="N128" i="5" s="1"/>
  <c r="E105" i="5"/>
  <c r="E141" i="5"/>
  <c r="H87" i="3"/>
  <c r="G105" i="3"/>
  <c r="G141" i="3"/>
  <c r="E122" i="4"/>
  <c r="E126" i="4"/>
  <c r="I122" i="2"/>
  <c r="I126" i="2"/>
  <c r="G90" i="1"/>
  <c r="G128" i="1"/>
  <c r="G132" i="1"/>
  <c r="F108" i="1"/>
  <c r="F143" i="1"/>
  <c r="D142" i="1"/>
  <c r="I84" i="4"/>
  <c r="I61" i="4"/>
  <c r="H122" i="4"/>
  <c r="H126" i="4"/>
  <c r="F99" i="4"/>
  <c r="F134" i="4"/>
  <c r="G25" i="4"/>
  <c r="G24" i="4"/>
  <c r="I89" i="3"/>
  <c r="G126" i="3"/>
  <c r="G130" i="3"/>
  <c r="H94" i="1"/>
  <c r="D62" i="4"/>
  <c r="D12" i="4"/>
  <c r="D13" i="4"/>
  <c r="E62" i="4"/>
  <c r="E102" i="4"/>
  <c r="E137" i="4"/>
  <c r="J85" i="2"/>
  <c r="H122" i="2"/>
  <c r="H126" i="2"/>
  <c r="N68" i="1"/>
  <c r="N109" i="1"/>
  <c r="N130" i="1"/>
  <c r="D101" i="2"/>
  <c r="N63" i="2"/>
  <c r="N103" i="2"/>
  <c r="N124" i="2"/>
  <c r="I105" i="5"/>
  <c r="I141" i="5"/>
  <c r="H105" i="5"/>
  <c r="H141" i="5"/>
  <c r="H62" i="4"/>
  <c r="H102" i="4"/>
  <c r="H137" i="4"/>
  <c r="G62" i="4"/>
  <c r="J61" i="4"/>
  <c r="G102" i="2"/>
  <c r="G137" i="2"/>
  <c r="N125" i="2"/>
  <c r="I86" i="2"/>
  <c r="L62" i="1"/>
  <c r="K92" i="1"/>
  <c r="H131" i="2"/>
  <c r="J89" i="3"/>
  <c r="I87" i="3"/>
  <c r="J122" i="4"/>
  <c r="J126" i="4"/>
  <c r="I122" i="4"/>
  <c r="I126" i="4"/>
  <c r="D140" i="3"/>
  <c r="H90" i="1"/>
  <c r="H128" i="1"/>
  <c r="H132" i="1"/>
  <c r="H25" i="4"/>
  <c r="G99" i="4"/>
  <c r="G134" i="4"/>
  <c r="J87" i="3"/>
  <c r="H126" i="3"/>
  <c r="H130" i="3" s="1"/>
  <c r="J94" i="1"/>
  <c r="I94" i="1"/>
  <c r="I89" i="2"/>
  <c r="I90" i="2"/>
  <c r="I92" i="2"/>
  <c r="I105" i="3"/>
  <c r="I141" i="3"/>
  <c r="J105" i="3"/>
  <c r="J141" i="3"/>
  <c r="D136" i="2"/>
  <c r="D138" i="2"/>
  <c r="G102" i="4"/>
  <c r="G137" i="4"/>
  <c r="I62" i="4"/>
  <c r="I102" i="4"/>
  <c r="I137" i="4"/>
  <c r="J62" i="4"/>
  <c r="N126" i="2"/>
  <c r="J126" i="2"/>
  <c r="K85" i="2"/>
  <c r="J86" i="2"/>
  <c r="J89" i="2"/>
  <c r="J90" i="2"/>
  <c r="J92" i="2"/>
  <c r="M62" i="1"/>
  <c r="L92" i="1"/>
  <c r="I131" i="2"/>
  <c r="I25" i="4"/>
  <c r="H99" i="4"/>
  <c r="H134" i="4"/>
  <c r="I128" i="1"/>
  <c r="I132" i="1"/>
  <c r="I90" i="1"/>
  <c r="H24" i="4"/>
  <c r="H105" i="3"/>
  <c r="H141" i="3"/>
  <c r="J126" i="3"/>
  <c r="J130" i="3"/>
  <c r="I126" i="3"/>
  <c r="I130" i="3" s="1"/>
  <c r="D101" i="4"/>
  <c r="D105" i="4"/>
  <c r="D3" i="4"/>
  <c r="J128" i="1"/>
  <c r="J90" i="1"/>
  <c r="J102" i="4"/>
  <c r="J137" i="4"/>
  <c r="N63" i="4"/>
  <c r="N103" i="4"/>
  <c r="I99" i="4"/>
  <c r="I134" i="4"/>
  <c r="J25" i="4"/>
  <c r="N66" i="3"/>
  <c r="N128" i="3"/>
  <c r="K89" i="3"/>
  <c r="J131" i="2"/>
  <c r="K86" i="2"/>
  <c r="K89" i="2"/>
  <c r="L85" i="2"/>
  <c r="N62" i="1"/>
  <c r="N92" i="1"/>
  <c r="M92" i="1"/>
  <c r="D136" i="4"/>
  <c r="D138" i="4"/>
  <c r="I24" i="4"/>
  <c r="N124" i="4"/>
  <c r="N126" i="4"/>
  <c r="J24" i="4"/>
  <c r="K25" i="4"/>
  <c r="J99" i="4"/>
  <c r="J134" i="4"/>
  <c r="L89" i="3"/>
  <c r="K90" i="2"/>
  <c r="K92" i="2"/>
  <c r="K131" i="2"/>
  <c r="L86" i="2"/>
  <c r="L89" i="2"/>
  <c r="N85" i="2"/>
  <c r="M85" i="2"/>
  <c r="I109" i="5"/>
  <c r="K109" i="5"/>
  <c r="L25" i="4"/>
  <c r="K99" i="4"/>
  <c r="K134" i="4"/>
  <c r="K24" i="4"/>
  <c r="N89" i="3"/>
  <c r="M89" i="3"/>
  <c r="E109" i="5"/>
  <c r="L90" i="2"/>
  <c r="L92" i="2"/>
  <c r="L131" i="2"/>
  <c r="N86" i="2"/>
  <c r="N89" i="2"/>
  <c r="M86" i="2"/>
  <c r="M89" i="2"/>
  <c r="M25" i="4"/>
  <c r="M99" i="4"/>
  <c r="M134" i="4"/>
  <c r="L99" i="4"/>
  <c r="L134" i="4"/>
  <c r="L24" i="4"/>
  <c r="M90" i="2"/>
  <c r="M92" i="2"/>
  <c r="M131" i="2"/>
  <c r="N90" i="2"/>
  <c r="N92" i="2"/>
  <c r="N94" i="2"/>
  <c r="N95" i="2"/>
  <c r="N131" i="2"/>
  <c r="M24" i="4"/>
  <c r="N96" i="2"/>
  <c r="N105" i="2"/>
  <c r="N133" i="2"/>
  <c r="N138" i="2"/>
  <c r="N107" i="2"/>
  <c r="J132" i="1"/>
  <c r="D15" i="7" l="1"/>
  <c r="D15" i="3"/>
  <c r="D15" i="5" s="1"/>
  <c r="D3" i="5" s="1"/>
  <c r="D14" i="7"/>
  <c r="E59" i="7" s="1"/>
  <c r="E61" i="1"/>
  <c r="D14" i="3"/>
  <c r="E88" i="3"/>
  <c r="F58" i="3"/>
  <c r="D12" i="7"/>
  <c r="E58" i="7" s="1"/>
  <c r="D12" i="1"/>
  <c r="D7" i="1"/>
  <c r="D7" i="7" s="1"/>
  <c r="F71" i="7" s="1"/>
  <c r="D8" i="3"/>
  <c r="D24" i="2"/>
  <c r="D3" i="2"/>
  <c r="E28" i="1"/>
  <c r="E29" i="1"/>
  <c r="E99" i="1" s="1"/>
  <c r="E27" i="1"/>
  <c r="D98" i="2"/>
  <c r="G112" i="4"/>
  <c r="D26" i="7"/>
  <c r="J27" i="7" s="1"/>
  <c r="I28" i="7"/>
  <c r="G27" i="7"/>
  <c r="F27" i="7"/>
  <c r="I27" i="7"/>
  <c r="K28" i="7"/>
  <c r="L28" i="7"/>
  <c r="J28" i="7"/>
  <c r="J29" i="7" s="1"/>
  <c r="H55" i="4"/>
  <c r="G85" i="4"/>
  <c r="G89" i="4" s="1"/>
  <c r="E89" i="5"/>
  <c r="F60" i="5"/>
  <c r="E90" i="4"/>
  <c r="E92" i="4" s="1"/>
  <c r="E131" i="4"/>
  <c r="H26" i="4"/>
  <c r="H93" i="4" s="1"/>
  <c r="H132" i="4" s="1"/>
  <c r="H112" i="4"/>
  <c r="K26" i="4"/>
  <c r="K93" i="4" s="1"/>
  <c r="K132" i="4" s="1"/>
  <c r="M26" i="4"/>
  <c r="M93" i="4" s="1"/>
  <c r="M132" i="4" s="1"/>
  <c r="F26" i="4"/>
  <c r="F93" i="4" s="1"/>
  <c r="F132" i="4" s="1"/>
  <c r="J26" i="4"/>
  <c r="J93" i="4" s="1"/>
  <c r="J132" i="4" s="1"/>
  <c r="L26" i="4"/>
  <c r="L93" i="4" s="1"/>
  <c r="L132" i="4" s="1"/>
  <c r="E26" i="4"/>
  <c r="E93" i="4" s="1"/>
  <c r="E132" i="4" s="1"/>
  <c r="I26" i="4"/>
  <c r="I93" i="4" s="1"/>
  <c r="I132" i="4" s="1"/>
  <c r="G26" i="4"/>
  <c r="G93" i="4" s="1"/>
  <c r="G132" i="4" s="1"/>
  <c r="J109" i="5"/>
  <c r="B79" i="5"/>
  <c r="L28" i="5"/>
  <c r="L96" i="5" s="1"/>
  <c r="J61" i="5"/>
  <c r="J91" i="5" s="1"/>
  <c r="B80" i="5"/>
  <c r="C76" i="5"/>
  <c r="N109" i="5"/>
  <c r="L109" i="5"/>
  <c r="M109" i="5"/>
  <c r="K28" i="5"/>
  <c r="K96" i="5" s="1"/>
  <c r="M61" i="5"/>
  <c r="M91" i="5" s="1"/>
  <c r="H109" i="5"/>
  <c r="G109" i="5"/>
  <c r="F131" i="4"/>
  <c r="E28" i="5"/>
  <c r="E96" i="5" s="1"/>
  <c r="M28" i="5"/>
  <c r="M96" i="5" s="1"/>
  <c r="F28" i="5"/>
  <c r="F96" i="5" s="1"/>
  <c r="F136" i="5" s="1"/>
  <c r="H28" i="5"/>
  <c r="H96" i="5" s="1"/>
  <c r="H136" i="5" s="1"/>
  <c r="J28" i="5"/>
  <c r="J96" i="5" s="1"/>
  <c r="J136" i="5" s="1"/>
  <c r="I28" i="5"/>
  <c r="I96" i="5" s="1"/>
  <c r="I136" i="5" s="1"/>
  <c r="L61" i="5"/>
  <c r="L91" i="5" s="1"/>
  <c r="K61" i="5"/>
  <c r="K91" i="5" s="1"/>
  <c r="F45" i="5"/>
  <c r="F43" i="5"/>
  <c r="I61" i="5"/>
  <c r="I91" i="5" s="1"/>
  <c r="H61" i="5"/>
  <c r="H91" i="5" s="1"/>
  <c r="F44" i="5"/>
  <c r="G61" i="5"/>
  <c r="G91" i="5" s="1"/>
  <c r="F109" i="5"/>
  <c r="H118" i="5"/>
  <c r="H28" i="3"/>
  <c r="H96" i="3" s="1"/>
  <c r="I27" i="3"/>
  <c r="I102" i="3" s="1"/>
  <c r="I102" i="5" s="1"/>
  <c r="I138" i="5" s="1"/>
  <c r="F102" i="5"/>
  <c r="F138" i="5" s="1"/>
  <c r="F138" i="3"/>
  <c r="L28" i="3"/>
  <c r="M27" i="3"/>
  <c r="M102" i="3" s="1"/>
  <c r="K28" i="3"/>
  <c r="L27" i="3"/>
  <c r="L102" i="3" s="1"/>
  <c r="J28" i="3"/>
  <c r="K27" i="3"/>
  <c r="K102" i="3" s="1"/>
  <c r="I28" i="3"/>
  <c r="J27" i="3"/>
  <c r="J102" i="3" s="1"/>
  <c r="G28" i="3"/>
  <c r="H27" i="3"/>
  <c r="H102" i="3" s="1"/>
  <c r="E28" i="3"/>
  <c r="F28" i="3"/>
  <c r="G27" i="3"/>
  <c r="G102" i="3" s="1"/>
  <c r="M28" i="3"/>
  <c r="E27" i="3"/>
  <c r="K136" i="5"/>
  <c r="L136" i="5"/>
  <c r="M136" i="5"/>
  <c r="E136" i="5"/>
  <c r="N96" i="5"/>
  <c r="N136" i="5" s="1"/>
  <c r="D14" i="5" l="1"/>
  <c r="E59" i="5" s="1"/>
  <c r="E59" i="3"/>
  <c r="E93" i="1"/>
  <c r="F61" i="1"/>
  <c r="E90" i="7"/>
  <c r="F59" i="7"/>
  <c r="E60" i="1"/>
  <c r="D12" i="5"/>
  <c r="E58" i="5" s="1"/>
  <c r="E88" i="7"/>
  <c r="F58" i="7"/>
  <c r="F88" i="3"/>
  <c r="G58" i="3"/>
  <c r="J71" i="7"/>
  <c r="D106" i="1"/>
  <c r="D111" i="1" s="1"/>
  <c r="D113" i="1" s="1"/>
  <c r="D114" i="1" s="1"/>
  <c r="E71" i="7"/>
  <c r="D7" i="3"/>
  <c r="D10" i="3" s="1"/>
  <c r="J73" i="1"/>
  <c r="K73" i="1"/>
  <c r="L73" i="1"/>
  <c r="E79" i="1"/>
  <c r="M73" i="1"/>
  <c r="F73" i="1"/>
  <c r="N73" i="1"/>
  <c r="G73" i="1"/>
  <c r="E73" i="1"/>
  <c r="H73" i="1"/>
  <c r="I73" i="1"/>
  <c r="I71" i="7"/>
  <c r="E76" i="7"/>
  <c r="M71" i="7"/>
  <c r="D8" i="7"/>
  <c r="D10" i="1"/>
  <c r="D3" i="1" s="1"/>
  <c r="H72" i="1"/>
  <c r="M72" i="1"/>
  <c r="M74" i="1" s="1"/>
  <c r="M97" i="1" s="1"/>
  <c r="I72" i="1"/>
  <c r="I74" i="1" s="1"/>
  <c r="I97" i="1" s="1"/>
  <c r="L72" i="1"/>
  <c r="L74" i="1" s="1"/>
  <c r="L97" i="1" s="1"/>
  <c r="E72" i="1"/>
  <c r="F72" i="1"/>
  <c r="F74" i="1" s="1"/>
  <c r="F97" i="1" s="1"/>
  <c r="J72" i="1"/>
  <c r="N72" i="1"/>
  <c r="N74" i="1" s="1"/>
  <c r="N97" i="1" s="1"/>
  <c r="E78" i="1"/>
  <c r="G72" i="1"/>
  <c r="K72" i="1"/>
  <c r="K74" i="1" s="1"/>
  <c r="K97" i="1" s="1"/>
  <c r="G71" i="7"/>
  <c r="H71" i="7"/>
  <c r="K71" i="7"/>
  <c r="D103" i="7"/>
  <c r="D108" i="7" s="1"/>
  <c r="N71" i="7"/>
  <c r="L71" i="7"/>
  <c r="L70" i="3"/>
  <c r="D8" i="5"/>
  <c r="E75" i="3"/>
  <c r="G70" i="3"/>
  <c r="M70" i="3"/>
  <c r="H70" i="3"/>
  <c r="F70" i="3"/>
  <c r="E70" i="3"/>
  <c r="N70" i="3"/>
  <c r="K70" i="3"/>
  <c r="I70" i="3"/>
  <c r="J70" i="3"/>
  <c r="F29" i="1"/>
  <c r="F99" i="1" s="1"/>
  <c r="F28" i="1"/>
  <c r="E105" i="1"/>
  <c r="E140" i="1" s="1"/>
  <c r="E138" i="1"/>
  <c r="D123" i="2"/>
  <c r="D126" i="2" s="1"/>
  <c r="E128" i="2" s="1"/>
  <c r="D105" i="2"/>
  <c r="E25" i="2"/>
  <c r="E26" i="2"/>
  <c r="E93" i="2" s="1"/>
  <c r="E24" i="2"/>
  <c r="I138" i="3"/>
  <c r="E28" i="7"/>
  <c r="G28" i="7"/>
  <c r="G29" i="7" s="1"/>
  <c r="E27" i="7"/>
  <c r="E26" i="7" s="1"/>
  <c r="F26" i="7" s="1"/>
  <c r="G26" i="7" s="1"/>
  <c r="M28" i="7"/>
  <c r="H28" i="7"/>
  <c r="H27" i="7"/>
  <c r="M27" i="7"/>
  <c r="F28" i="7"/>
  <c r="F29" i="7" s="1"/>
  <c r="K27" i="7"/>
  <c r="L27" i="7"/>
  <c r="L29" i="7" s="1"/>
  <c r="I29" i="7"/>
  <c r="K29" i="7"/>
  <c r="E94" i="4"/>
  <c r="G60" i="5"/>
  <c r="F89" i="5"/>
  <c r="F55" i="5"/>
  <c r="G45" i="5"/>
  <c r="F94" i="4"/>
  <c r="G90" i="4"/>
  <c r="G92" i="4" s="1"/>
  <c r="G94" i="4" s="1"/>
  <c r="G131" i="4"/>
  <c r="H114" i="4"/>
  <c r="I112" i="4"/>
  <c r="I114" i="4" s="1"/>
  <c r="I55" i="4"/>
  <c r="H85" i="4"/>
  <c r="H89" i="4" s="1"/>
  <c r="G43" i="5"/>
  <c r="F51" i="5"/>
  <c r="F53" i="5"/>
  <c r="G44" i="5"/>
  <c r="E102" i="3"/>
  <c r="E26" i="3"/>
  <c r="F26" i="3" s="1"/>
  <c r="G26" i="3" s="1"/>
  <c r="H26" i="3" s="1"/>
  <c r="I26" i="3" s="1"/>
  <c r="J26" i="3" s="1"/>
  <c r="K26" i="3" s="1"/>
  <c r="L26" i="3" s="1"/>
  <c r="M26" i="3" s="1"/>
  <c r="I29" i="3"/>
  <c r="I96" i="3"/>
  <c r="M138" i="3"/>
  <c r="M102" i="5"/>
  <c r="M138" i="5" s="1"/>
  <c r="M96" i="3"/>
  <c r="M29" i="3"/>
  <c r="L96" i="3"/>
  <c r="L29" i="3"/>
  <c r="G102" i="5"/>
  <c r="G138" i="5" s="1"/>
  <c r="G138" i="3"/>
  <c r="K138" i="3"/>
  <c r="K102" i="5"/>
  <c r="K138" i="5" s="1"/>
  <c r="K96" i="3"/>
  <c r="K29" i="3"/>
  <c r="F96" i="3"/>
  <c r="F29" i="3"/>
  <c r="J96" i="3"/>
  <c r="J29" i="3"/>
  <c r="E96" i="3"/>
  <c r="E29" i="3"/>
  <c r="J102" i="5"/>
  <c r="J138" i="5" s="1"/>
  <c r="J138" i="3"/>
  <c r="H102" i="5"/>
  <c r="H138" i="5" s="1"/>
  <c r="H138" i="3"/>
  <c r="H136" i="3"/>
  <c r="G29" i="3"/>
  <c r="G96" i="3"/>
  <c r="L102" i="5"/>
  <c r="L138" i="5" s="1"/>
  <c r="L138" i="3"/>
  <c r="H29" i="3"/>
  <c r="E92" i="7" l="1"/>
  <c r="F90" i="7"/>
  <c r="G59" i="7"/>
  <c r="F93" i="1"/>
  <c r="G61" i="1"/>
  <c r="E90" i="3"/>
  <c r="E92" i="3" s="1"/>
  <c r="F59" i="3"/>
  <c r="F59" i="5"/>
  <c r="E90" i="5"/>
  <c r="G88" i="3"/>
  <c r="H58" i="3"/>
  <c r="G58" i="7"/>
  <c r="F88" i="7"/>
  <c r="E135" i="7"/>
  <c r="E93" i="7"/>
  <c r="F58" i="5"/>
  <c r="E88" i="5"/>
  <c r="F60" i="1"/>
  <c r="E91" i="1"/>
  <c r="E95" i="1" s="1"/>
  <c r="D139" i="7"/>
  <c r="D142" i="7" s="1"/>
  <c r="D141" i="1"/>
  <c r="D144" i="1" s="1"/>
  <c r="J74" i="1"/>
  <c r="J97" i="1" s="1"/>
  <c r="D103" i="3"/>
  <c r="D139" i="3" s="1"/>
  <c r="D142" i="3" s="1"/>
  <c r="G74" i="1"/>
  <c r="G97" i="1" s="1"/>
  <c r="G103" i="1" s="1"/>
  <c r="D80" i="7"/>
  <c r="E80" i="7" s="1"/>
  <c r="H74" i="1"/>
  <c r="H97" i="1" s="1"/>
  <c r="D83" i="1"/>
  <c r="E83" i="1" s="1"/>
  <c r="E71" i="3"/>
  <c r="E72" i="3" s="1"/>
  <c r="E94" i="3" s="1"/>
  <c r="L71" i="3"/>
  <c r="L72" i="3" s="1"/>
  <c r="L94" i="3" s="1"/>
  <c r="F71" i="3"/>
  <c r="F72" i="3" s="1"/>
  <c r="F94" i="3" s="1"/>
  <c r="J71" i="3"/>
  <c r="J72" i="3" s="1"/>
  <c r="J94" i="3" s="1"/>
  <c r="M71" i="3"/>
  <c r="M72" i="3" s="1"/>
  <c r="M94" i="3" s="1"/>
  <c r="G71" i="3"/>
  <c r="G72" i="3" s="1"/>
  <c r="G94" i="3" s="1"/>
  <c r="H71" i="3"/>
  <c r="H72" i="3" s="1"/>
  <c r="H94" i="3" s="1"/>
  <c r="D7" i="5"/>
  <c r="D103" i="5" s="1"/>
  <c r="E76" i="3"/>
  <c r="K71" i="3"/>
  <c r="K72" i="3" s="1"/>
  <c r="K94" i="3" s="1"/>
  <c r="I71" i="3"/>
  <c r="I72" i="3" s="1"/>
  <c r="I94" i="3" s="1"/>
  <c r="N71" i="3"/>
  <c r="N72" i="3" s="1"/>
  <c r="N94" i="3" s="1"/>
  <c r="M103" i="1"/>
  <c r="E75" i="7"/>
  <c r="J70" i="7"/>
  <c r="J72" i="7" s="1"/>
  <c r="J94" i="7" s="1"/>
  <c r="L70" i="7"/>
  <c r="L72" i="7" s="1"/>
  <c r="L94" i="7" s="1"/>
  <c r="H70" i="7"/>
  <c r="H72" i="7" s="1"/>
  <c r="H94" i="7" s="1"/>
  <c r="H100" i="7" s="1"/>
  <c r="K70" i="7"/>
  <c r="K72" i="7" s="1"/>
  <c r="K94" i="7" s="1"/>
  <c r="G70" i="7"/>
  <c r="G72" i="7" s="1"/>
  <c r="G94" i="7" s="1"/>
  <c r="N70" i="7"/>
  <c r="N72" i="7" s="1"/>
  <c r="N94" i="7" s="1"/>
  <c r="M70" i="7"/>
  <c r="M72" i="7" s="1"/>
  <c r="M94" i="7" s="1"/>
  <c r="M100" i="7" s="1"/>
  <c r="E70" i="7"/>
  <c r="F70" i="7"/>
  <c r="F72" i="7" s="1"/>
  <c r="F94" i="7" s="1"/>
  <c r="F100" i="7" s="1"/>
  <c r="I70" i="7"/>
  <c r="I72" i="7" s="1"/>
  <c r="I94" i="7" s="1"/>
  <c r="F103" i="1"/>
  <c r="N103" i="1"/>
  <c r="D82" i="1"/>
  <c r="D84" i="1" s="1"/>
  <c r="N110" i="1" s="1"/>
  <c r="N131" i="1" s="1"/>
  <c r="N132" i="1" s="1"/>
  <c r="E134" i="1" s="1"/>
  <c r="E74" i="1"/>
  <c r="E97" i="1" s="1"/>
  <c r="L103" i="1"/>
  <c r="K103" i="1"/>
  <c r="I103" i="1"/>
  <c r="D10" i="7"/>
  <c r="D3" i="7" s="1"/>
  <c r="D3" i="3"/>
  <c r="D10" i="5"/>
  <c r="D110" i="7"/>
  <c r="D79" i="3"/>
  <c r="E70" i="5"/>
  <c r="F70" i="5"/>
  <c r="G70" i="5"/>
  <c r="N70" i="5"/>
  <c r="D79" i="5"/>
  <c r="H70" i="5"/>
  <c r="I70" i="5"/>
  <c r="E75" i="5"/>
  <c r="J70" i="5"/>
  <c r="L70" i="5"/>
  <c r="K70" i="5"/>
  <c r="M70" i="5"/>
  <c r="D107" i="2"/>
  <c r="F26" i="2"/>
  <c r="F93" i="2" s="1"/>
  <c r="F24" i="2"/>
  <c r="E94" i="2"/>
  <c r="E132" i="2"/>
  <c r="F105" i="1"/>
  <c r="F140" i="1" s="1"/>
  <c r="G28" i="1"/>
  <c r="F25" i="2"/>
  <c r="E99" i="2"/>
  <c r="E134" i="2" s="1"/>
  <c r="F138" i="1"/>
  <c r="F27" i="1"/>
  <c r="M29" i="7"/>
  <c r="H26" i="7"/>
  <c r="I26" i="7" s="1"/>
  <c r="J26" i="7" s="1"/>
  <c r="K26" i="7" s="1"/>
  <c r="L26" i="7" s="1"/>
  <c r="M26" i="7" s="1"/>
  <c r="E29" i="7"/>
  <c r="H29" i="7"/>
  <c r="F96" i="4"/>
  <c r="F105" i="4" s="1"/>
  <c r="F95" i="4"/>
  <c r="F133" i="4" s="1"/>
  <c r="F138" i="4" s="1"/>
  <c r="J55" i="4"/>
  <c r="I85" i="4"/>
  <c r="I89" i="4" s="1"/>
  <c r="H45" i="5"/>
  <c r="G55" i="5"/>
  <c r="H90" i="4"/>
  <c r="H92" i="4" s="1"/>
  <c r="H94" i="4" s="1"/>
  <c r="H131" i="4"/>
  <c r="G53" i="5"/>
  <c r="H44" i="5"/>
  <c r="G89" i="5"/>
  <c r="H60" i="5"/>
  <c r="F56" i="5"/>
  <c r="F87" i="5" s="1"/>
  <c r="E95" i="4"/>
  <c r="E133" i="4" s="1"/>
  <c r="E138" i="4" s="1"/>
  <c r="H43" i="5"/>
  <c r="G51" i="5"/>
  <c r="G56" i="5" s="1"/>
  <c r="G87" i="5" s="1"/>
  <c r="G95" i="4"/>
  <c r="G133" i="4" s="1"/>
  <c r="G138" i="4" s="1"/>
  <c r="K136" i="3"/>
  <c r="M136" i="3"/>
  <c r="E136" i="3"/>
  <c r="I136" i="3"/>
  <c r="G136" i="3"/>
  <c r="J136" i="3"/>
  <c r="F136" i="3"/>
  <c r="L136" i="3"/>
  <c r="E102" i="5"/>
  <c r="E138" i="5" s="1"/>
  <c r="D115" i="5"/>
  <c r="D118" i="5" s="1"/>
  <c r="E138" i="3"/>
  <c r="G59" i="5" l="1"/>
  <c r="F90" i="5"/>
  <c r="F92" i="7"/>
  <c r="F93" i="7" s="1"/>
  <c r="F95" i="7" s="1"/>
  <c r="F97" i="7" s="1"/>
  <c r="F98" i="7" s="1"/>
  <c r="F137" i="7" s="1"/>
  <c r="F142" i="7" s="1"/>
  <c r="G59" i="3"/>
  <c r="F90" i="3"/>
  <c r="F92" i="3" s="1"/>
  <c r="E95" i="3"/>
  <c r="E97" i="3" s="1"/>
  <c r="H59" i="7"/>
  <c r="G90" i="7"/>
  <c r="E93" i="3"/>
  <c r="E135" i="3"/>
  <c r="H61" i="1"/>
  <c r="G93" i="1"/>
  <c r="E92" i="5"/>
  <c r="E93" i="5" s="1"/>
  <c r="F135" i="7"/>
  <c r="H58" i="7"/>
  <c r="G88" i="7"/>
  <c r="F91" i="1"/>
  <c r="F95" i="1" s="1"/>
  <c r="G60" i="1"/>
  <c r="E96" i="1"/>
  <c r="E98" i="1" s="1"/>
  <c r="E100" i="1" s="1"/>
  <c r="E137" i="1"/>
  <c r="I58" i="3"/>
  <c r="H88" i="3"/>
  <c r="F88" i="5"/>
  <c r="F92" i="5" s="1"/>
  <c r="F135" i="5" s="1"/>
  <c r="G58" i="5"/>
  <c r="J103" i="1"/>
  <c r="D108" i="3"/>
  <c r="D110" i="3" s="1"/>
  <c r="D111" i="3" s="1"/>
  <c r="N100" i="7"/>
  <c r="G100" i="7"/>
  <c r="H100" i="3"/>
  <c r="G100" i="3"/>
  <c r="E100" i="3"/>
  <c r="L100" i="7"/>
  <c r="L100" i="3"/>
  <c r="F100" i="3"/>
  <c r="I100" i="3"/>
  <c r="K100" i="3"/>
  <c r="M100" i="3"/>
  <c r="N100" i="3"/>
  <c r="J100" i="3"/>
  <c r="H103" i="1"/>
  <c r="H72" i="5"/>
  <c r="H94" i="5" s="1"/>
  <c r="H100" i="5" s="1"/>
  <c r="D80" i="3"/>
  <c r="E80" i="3" s="1"/>
  <c r="L72" i="5"/>
  <c r="L94" i="5" s="1"/>
  <c r="L100" i="5" s="1"/>
  <c r="J100" i="7"/>
  <c r="K71" i="5"/>
  <c r="K72" i="5" s="1"/>
  <c r="K94" i="5" s="1"/>
  <c r="K100" i="5" s="1"/>
  <c r="N71" i="5"/>
  <c r="M71" i="5"/>
  <c r="J71" i="5"/>
  <c r="J72" i="5" s="1"/>
  <c r="J94" i="5" s="1"/>
  <c r="J100" i="5" s="1"/>
  <c r="G71" i="5"/>
  <c r="G72" i="5" s="1"/>
  <c r="G94" i="5" s="1"/>
  <c r="G100" i="5" s="1"/>
  <c r="E71" i="5"/>
  <c r="D80" i="5" s="1"/>
  <c r="D81" i="5" s="1"/>
  <c r="N107" i="5" s="1"/>
  <c r="N129" i="5" s="1"/>
  <c r="E76" i="5"/>
  <c r="I71" i="5"/>
  <c r="I72" i="5" s="1"/>
  <c r="I94" i="5" s="1"/>
  <c r="I100" i="5" s="1"/>
  <c r="H71" i="5"/>
  <c r="L71" i="5"/>
  <c r="F71" i="5"/>
  <c r="F72" i="5"/>
  <c r="F94" i="5" s="1"/>
  <c r="F100" i="5" s="1"/>
  <c r="M72" i="5"/>
  <c r="M94" i="5" s="1"/>
  <c r="M100" i="5" s="1"/>
  <c r="N72" i="5"/>
  <c r="N94" i="5" s="1"/>
  <c r="N100" i="5" s="1"/>
  <c r="D79" i="7"/>
  <c r="D81" i="7" s="1"/>
  <c r="N107" i="7" s="1"/>
  <c r="N129" i="7" s="1"/>
  <c r="N130" i="7" s="1"/>
  <c r="E132" i="7" s="1"/>
  <c r="E72" i="7"/>
  <c r="E94" i="7" s="1"/>
  <c r="E82" i="1"/>
  <c r="E84" i="1" s="1"/>
  <c r="E103" i="1"/>
  <c r="I100" i="7"/>
  <c r="K100" i="7"/>
  <c r="D139" i="5"/>
  <c r="D142" i="5" s="1"/>
  <c r="D108" i="5"/>
  <c r="D110" i="5" s="1"/>
  <c r="D111" i="5" s="1"/>
  <c r="D111" i="7"/>
  <c r="E79" i="5"/>
  <c r="G113" i="4"/>
  <c r="G117" i="5"/>
  <c r="E79" i="3"/>
  <c r="G105" i="1"/>
  <c r="G140" i="1" s="1"/>
  <c r="H28" i="1"/>
  <c r="D108" i="2"/>
  <c r="E95" i="2"/>
  <c r="E133" i="2" s="1"/>
  <c r="E138" i="2" s="1"/>
  <c r="E96" i="2"/>
  <c r="E105" i="2" s="1"/>
  <c r="G27" i="1"/>
  <c r="G29" i="1"/>
  <c r="G99" i="1" s="1"/>
  <c r="G26" i="2"/>
  <c r="G93" i="2" s="1"/>
  <c r="G24" i="2"/>
  <c r="F99" i="2"/>
  <c r="F134" i="2" s="1"/>
  <c r="G25" i="2"/>
  <c r="F132" i="2"/>
  <c r="F94" i="2"/>
  <c r="E96" i="4"/>
  <c r="E105" i="4" s="1"/>
  <c r="I43" i="5"/>
  <c r="H51" i="5"/>
  <c r="I60" i="5"/>
  <c r="H89" i="5"/>
  <c r="H95" i="4"/>
  <c r="H133" i="4" s="1"/>
  <c r="H138" i="4" s="1"/>
  <c r="F126" i="5"/>
  <c r="F130" i="5" s="1"/>
  <c r="I44" i="5"/>
  <c r="H53" i="5"/>
  <c r="H55" i="5"/>
  <c r="I45" i="5"/>
  <c r="I90" i="4"/>
  <c r="I92" i="4" s="1"/>
  <c r="I94" i="4" s="1"/>
  <c r="I131" i="4"/>
  <c r="G96" i="4"/>
  <c r="G105" i="4" s="1"/>
  <c r="J85" i="4"/>
  <c r="J89" i="4" s="1"/>
  <c r="K55" i="4"/>
  <c r="G126" i="5"/>
  <c r="G130" i="5" s="1"/>
  <c r="E98" i="3"/>
  <c r="E137" i="3" s="1"/>
  <c r="E142" i="3" s="1"/>
  <c r="G92" i="7" l="1"/>
  <c r="E135" i="5"/>
  <c r="F135" i="3"/>
  <c r="F93" i="3"/>
  <c r="F95" i="3" s="1"/>
  <c r="F97" i="3" s="1"/>
  <c r="F98" i="3" s="1"/>
  <c r="F137" i="3" s="1"/>
  <c r="F142" i="3" s="1"/>
  <c r="H59" i="3"/>
  <c r="G90" i="3"/>
  <c r="G92" i="3" s="1"/>
  <c r="H93" i="1"/>
  <c r="I61" i="1"/>
  <c r="I59" i="7"/>
  <c r="H90" i="7"/>
  <c r="H59" i="5"/>
  <c r="G90" i="5"/>
  <c r="F93" i="5"/>
  <c r="F95" i="5" s="1"/>
  <c r="F97" i="5" s="1"/>
  <c r="F98" i="5" s="1"/>
  <c r="F137" i="5" s="1"/>
  <c r="F142" i="5" s="1"/>
  <c r="H60" i="1"/>
  <c r="G91" i="1"/>
  <c r="G95" i="1" s="1"/>
  <c r="F137" i="1"/>
  <c r="F96" i="1"/>
  <c r="F98" i="1" s="1"/>
  <c r="F100" i="1" s="1"/>
  <c r="F101" i="1" s="1"/>
  <c r="F139" i="1" s="1"/>
  <c r="H58" i="5"/>
  <c r="G88" i="5"/>
  <c r="G93" i="7"/>
  <c r="G95" i="7" s="1"/>
  <c r="G97" i="7" s="1"/>
  <c r="G98" i="7" s="1"/>
  <c r="G137" i="7" s="1"/>
  <c r="G135" i="7"/>
  <c r="I58" i="7"/>
  <c r="H88" i="7"/>
  <c r="H92" i="7" s="1"/>
  <c r="J58" i="3"/>
  <c r="I88" i="3"/>
  <c r="E79" i="7"/>
  <c r="E81" i="7" s="1"/>
  <c r="E81" i="3"/>
  <c r="D81" i="3"/>
  <c r="N107" i="3" s="1"/>
  <c r="N129" i="3" s="1"/>
  <c r="N130" i="3" s="1"/>
  <c r="E132" i="3" s="1"/>
  <c r="E72" i="5"/>
  <c r="E94" i="5" s="1"/>
  <c r="E100" i="5" s="1"/>
  <c r="E80" i="5"/>
  <c r="E81" i="5" s="1"/>
  <c r="E101" i="1"/>
  <c r="E139" i="1" s="1"/>
  <c r="E144" i="1" s="1"/>
  <c r="E100" i="7"/>
  <c r="E95" i="7"/>
  <c r="E97" i="7" s="1"/>
  <c r="E98" i="7" s="1"/>
  <c r="E137" i="7" s="1"/>
  <c r="E142" i="7" s="1"/>
  <c r="G118" i="5"/>
  <c r="J116" i="5" s="1"/>
  <c r="G114" i="4"/>
  <c r="J112" i="4" s="1"/>
  <c r="F99" i="7"/>
  <c r="F108" i="7" s="1"/>
  <c r="F110" i="7" s="1"/>
  <c r="G99" i="2"/>
  <c r="G134" i="2" s="1"/>
  <c r="H25" i="2"/>
  <c r="H26" i="2"/>
  <c r="H93" i="2" s="1"/>
  <c r="G132" i="2"/>
  <c r="G94" i="2"/>
  <c r="G138" i="1"/>
  <c r="F95" i="2"/>
  <c r="F133" i="2" s="1"/>
  <c r="F138" i="2" s="1"/>
  <c r="H29" i="1"/>
  <c r="H99" i="1" s="1"/>
  <c r="H27" i="1"/>
  <c r="E107" i="2"/>
  <c r="E116" i="2"/>
  <c r="I28" i="1"/>
  <c r="H105" i="1"/>
  <c r="H140" i="1" s="1"/>
  <c r="L55" i="4"/>
  <c r="K85" i="4"/>
  <c r="K89" i="4" s="1"/>
  <c r="H56" i="5"/>
  <c r="H87" i="5" s="1"/>
  <c r="I55" i="5"/>
  <c r="J45" i="5"/>
  <c r="I89" i="5"/>
  <c r="J60" i="5"/>
  <c r="J131" i="4"/>
  <c r="J90" i="4"/>
  <c r="J92" i="4" s="1"/>
  <c r="J94" i="4" s="1"/>
  <c r="J44" i="5"/>
  <c r="I53" i="5"/>
  <c r="I51" i="5"/>
  <c r="J43" i="5"/>
  <c r="F116" i="4"/>
  <c r="E116" i="4"/>
  <c r="G116" i="4"/>
  <c r="I96" i="4"/>
  <c r="I105" i="4" s="1"/>
  <c r="I95" i="4"/>
  <c r="I133" i="4" s="1"/>
  <c r="I138" i="4" s="1"/>
  <c r="H96" i="4"/>
  <c r="H105" i="4" s="1"/>
  <c r="H116" i="4" s="1"/>
  <c r="E99" i="3"/>
  <c r="E108" i="3" s="1"/>
  <c r="F99" i="3" l="1"/>
  <c r="F108" i="3" s="1"/>
  <c r="F110" i="3" s="1"/>
  <c r="G92" i="5"/>
  <c r="J61" i="1"/>
  <c r="I93" i="1"/>
  <c r="G135" i="3"/>
  <c r="G93" i="3"/>
  <c r="G95" i="3" s="1"/>
  <c r="G97" i="3" s="1"/>
  <c r="J59" i="7"/>
  <c r="I90" i="7"/>
  <c r="H90" i="3"/>
  <c r="H92" i="3" s="1"/>
  <c r="I59" i="3"/>
  <c r="I59" i="5"/>
  <c r="H90" i="5"/>
  <c r="F144" i="1"/>
  <c r="F102" i="1"/>
  <c r="F111" i="1" s="1"/>
  <c r="F113" i="1" s="1"/>
  <c r="G99" i="7"/>
  <c r="G108" i="7" s="1"/>
  <c r="G110" i="7" s="1"/>
  <c r="G142" i="7"/>
  <c r="G135" i="5"/>
  <c r="G93" i="5"/>
  <c r="G95" i="5" s="1"/>
  <c r="G97" i="5" s="1"/>
  <c r="G98" i="5" s="1"/>
  <c r="G137" i="5" s="1"/>
  <c r="K58" i="3"/>
  <c r="J88" i="3"/>
  <c r="H88" i="5"/>
  <c r="I58" i="5"/>
  <c r="H135" i="7"/>
  <c r="H93" i="7"/>
  <c r="H95" i="7" s="1"/>
  <c r="H97" i="7" s="1"/>
  <c r="G137" i="1"/>
  <c r="G96" i="1"/>
  <c r="G98" i="1" s="1"/>
  <c r="G100" i="1" s="1"/>
  <c r="G101" i="1" s="1"/>
  <c r="G139" i="1" s="1"/>
  <c r="G144" i="1" s="1"/>
  <c r="I88" i="7"/>
  <c r="J58" i="7"/>
  <c r="I60" i="1"/>
  <c r="H91" i="1"/>
  <c r="H95" i="1" s="1"/>
  <c r="F99" i="5"/>
  <c r="F108" i="5" s="1"/>
  <c r="F110" i="5" s="1"/>
  <c r="E95" i="5"/>
  <c r="E97" i="5" s="1"/>
  <c r="E98" i="5" s="1"/>
  <c r="E137" i="5" s="1"/>
  <c r="E142" i="5" s="1"/>
  <c r="E99" i="7"/>
  <c r="E108" i="7" s="1"/>
  <c r="E102" i="1"/>
  <c r="E111" i="1" s="1"/>
  <c r="K116" i="5"/>
  <c r="K112" i="4"/>
  <c r="J113" i="4"/>
  <c r="K113" i="4" s="1"/>
  <c r="J117" i="5"/>
  <c r="K117" i="5" s="1"/>
  <c r="F96" i="2"/>
  <c r="F105" i="2" s="1"/>
  <c r="E117" i="2"/>
  <c r="E108" i="2"/>
  <c r="H99" i="2"/>
  <c r="H134" i="2" s="1"/>
  <c r="I25" i="2"/>
  <c r="J28" i="1"/>
  <c r="I105" i="1"/>
  <c r="I140" i="1" s="1"/>
  <c r="H24" i="2"/>
  <c r="H94" i="2"/>
  <c r="H132" i="2"/>
  <c r="I27" i="1"/>
  <c r="I29" i="1"/>
  <c r="I99" i="1" s="1"/>
  <c r="G95" i="2"/>
  <c r="G133" i="2" s="1"/>
  <c r="G138" i="2" s="1"/>
  <c r="H138" i="1"/>
  <c r="H126" i="5"/>
  <c r="H130" i="5" s="1"/>
  <c r="K90" i="4"/>
  <c r="K92" i="4" s="1"/>
  <c r="K94" i="4" s="1"/>
  <c r="K131" i="4"/>
  <c r="J55" i="5"/>
  <c r="K45" i="5"/>
  <c r="J95" i="4"/>
  <c r="J133" i="4" s="1"/>
  <c r="J96" i="4"/>
  <c r="J105" i="4" s="1"/>
  <c r="M55" i="4"/>
  <c r="L85" i="4"/>
  <c r="L89" i="4" s="1"/>
  <c r="K43" i="5"/>
  <c r="J51" i="5"/>
  <c r="J138" i="4"/>
  <c r="I56" i="5"/>
  <c r="I87" i="5" s="1"/>
  <c r="K60" i="5"/>
  <c r="J89" i="5"/>
  <c r="J116" i="4"/>
  <c r="I116" i="4"/>
  <c r="K44" i="5"/>
  <c r="J53" i="5"/>
  <c r="F120" i="3"/>
  <c r="E110" i="3"/>
  <c r="E120" i="3"/>
  <c r="H92" i="5" l="1"/>
  <c r="I90" i="3"/>
  <c r="I92" i="3" s="1"/>
  <c r="J59" i="3"/>
  <c r="H93" i="3"/>
  <c r="H95" i="3" s="1"/>
  <c r="H97" i="3" s="1"/>
  <c r="H135" i="3"/>
  <c r="I92" i="7"/>
  <c r="I135" i="7" s="1"/>
  <c r="J90" i="7"/>
  <c r="K59" i="7"/>
  <c r="G98" i="3"/>
  <c r="G137" i="3" s="1"/>
  <c r="G142" i="3" s="1"/>
  <c r="J59" i="5"/>
  <c r="I90" i="5"/>
  <c r="J93" i="1"/>
  <c r="K61" i="1"/>
  <c r="G120" i="7"/>
  <c r="G99" i="5"/>
  <c r="G108" i="5" s="1"/>
  <c r="G110" i="5" s="1"/>
  <c r="J88" i="7"/>
  <c r="K58" i="7"/>
  <c r="L58" i="3"/>
  <c r="K88" i="3"/>
  <c r="G142" i="5"/>
  <c r="H98" i="7"/>
  <c r="H137" i="7" s="1"/>
  <c r="H142" i="7" s="1"/>
  <c r="H137" i="1"/>
  <c r="H96" i="1"/>
  <c r="H98" i="1" s="1"/>
  <c r="H100" i="1" s="1"/>
  <c r="H101" i="1" s="1"/>
  <c r="H139" i="1" s="1"/>
  <c r="I88" i="5"/>
  <c r="J58" i="5"/>
  <c r="I91" i="1"/>
  <c r="I95" i="1" s="1"/>
  <c r="J60" i="1"/>
  <c r="E120" i="7"/>
  <c r="F120" i="7"/>
  <c r="E110" i="7"/>
  <c r="F121" i="7" s="1"/>
  <c r="G102" i="1"/>
  <c r="G111" i="1" s="1"/>
  <c r="G113" i="1" s="1"/>
  <c r="E99" i="5"/>
  <c r="E108" i="5" s="1"/>
  <c r="E113" i="1"/>
  <c r="E122" i="1"/>
  <c r="F122" i="1"/>
  <c r="K114" i="4"/>
  <c r="D110" i="4" s="1"/>
  <c r="J118" i="5"/>
  <c r="J114" i="4"/>
  <c r="K118" i="5"/>
  <c r="G96" i="2"/>
  <c r="G105" i="2" s="1"/>
  <c r="G107" i="2" s="1"/>
  <c r="H95" i="2"/>
  <c r="H133" i="2" s="1"/>
  <c r="H138" i="2" s="1"/>
  <c r="J25" i="2"/>
  <c r="I99" i="2"/>
  <c r="I134" i="2" s="1"/>
  <c r="I138" i="1"/>
  <c r="J27" i="1"/>
  <c r="J29" i="1"/>
  <c r="J99" i="1" s="1"/>
  <c r="F107" i="2"/>
  <c r="F108" i="2" s="1"/>
  <c r="G108" i="2" s="1"/>
  <c r="F116" i="2"/>
  <c r="G116" i="2"/>
  <c r="I26" i="2"/>
  <c r="I93" i="2" s="1"/>
  <c r="I24" i="2"/>
  <c r="J105" i="1"/>
  <c r="J140" i="1" s="1"/>
  <c r="K28" i="1"/>
  <c r="K95" i="4"/>
  <c r="K133" i="4" s="1"/>
  <c r="J56" i="5"/>
  <c r="J87" i="5" s="1"/>
  <c r="L45" i="5"/>
  <c r="K55" i="5"/>
  <c r="K89" i="5"/>
  <c r="L60" i="5"/>
  <c r="L43" i="5"/>
  <c r="K51" i="5"/>
  <c r="K56" i="5" s="1"/>
  <c r="K87" i="5" s="1"/>
  <c r="N55" i="4"/>
  <c r="N85" i="4" s="1"/>
  <c r="N89" i="4" s="1"/>
  <c r="M85" i="4"/>
  <c r="M89" i="4" s="1"/>
  <c r="K53" i="5"/>
  <c r="L44" i="5"/>
  <c r="I126" i="5"/>
  <c r="I130" i="5" s="1"/>
  <c r="L90" i="4"/>
  <c r="L92" i="4" s="1"/>
  <c r="L94" i="4" s="1"/>
  <c r="L131" i="4"/>
  <c r="K138" i="4"/>
  <c r="E111" i="3"/>
  <c r="F111" i="3" s="1"/>
  <c r="E121" i="3"/>
  <c r="F121" i="3"/>
  <c r="I93" i="7" l="1"/>
  <c r="I95" i="7" s="1"/>
  <c r="I97" i="7" s="1"/>
  <c r="H135" i="5"/>
  <c r="H93" i="5"/>
  <c r="H95" i="5" s="1"/>
  <c r="H97" i="5" s="1"/>
  <c r="H98" i="5" s="1"/>
  <c r="H137" i="5" s="1"/>
  <c r="H142" i="5" s="1"/>
  <c r="I92" i="5"/>
  <c r="I135" i="5" s="1"/>
  <c r="G99" i="3"/>
  <c r="G108" i="3" s="1"/>
  <c r="L61" i="1"/>
  <c r="K93" i="1"/>
  <c r="G120" i="5"/>
  <c r="J90" i="5"/>
  <c r="K59" i="5"/>
  <c r="H98" i="3"/>
  <c r="H137" i="3" s="1"/>
  <c r="H142" i="3" s="1"/>
  <c r="K90" i="7"/>
  <c r="L59" i="7"/>
  <c r="G110" i="3"/>
  <c r="G111" i="3" s="1"/>
  <c r="G120" i="3"/>
  <c r="K59" i="3"/>
  <c r="J90" i="3"/>
  <c r="J92" i="3" s="1"/>
  <c r="J92" i="7"/>
  <c r="J135" i="7" s="1"/>
  <c r="I135" i="3"/>
  <c r="I93" i="3"/>
  <c r="I95" i="3" s="1"/>
  <c r="I97" i="3" s="1"/>
  <c r="I98" i="3" s="1"/>
  <c r="I137" i="3" s="1"/>
  <c r="I142" i="3" s="1"/>
  <c r="H144" i="1"/>
  <c r="I93" i="5"/>
  <c r="I95" i="5" s="1"/>
  <c r="I97" i="5" s="1"/>
  <c r="I99" i="3"/>
  <c r="I108" i="3" s="1"/>
  <c r="L88" i="3"/>
  <c r="M58" i="3"/>
  <c r="J91" i="1"/>
  <c r="J95" i="1" s="1"/>
  <c r="K60" i="1"/>
  <c r="I98" i="7"/>
  <c r="I137" i="7" s="1"/>
  <c r="I142" i="7" s="1"/>
  <c r="I96" i="1"/>
  <c r="I98" i="1" s="1"/>
  <c r="I100" i="1" s="1"/>
  <c r="I101" i="1" s="1"/>
  <c r="I139" i="1" s="1"/>
  <c r="I137" i="1"/>
  <c r="H99" i="7"/>
  <c r="H108" i="7" s="1"/>
  <c r="K58" i="5"/>
  <c r="J88" i="5"/>
  <c r="J92" i="5" s="1"/>
  <c r="J135" i="5" s="1"/>
  <c r="L58" i="7"/>
  <c r="K88" i="7"/>
  <c r="K92" i="7" s="1"/>
  <c r="G122" i="1"/>
  <c r="E111" i="7"/>
  <c r="F111" i="7" s="1"/>
  <c r="G111" i="7" s="1"/>
  <c r="E121" i="7"/>
  <c r="G121" i="7"/>
  <c r="E110" i="5"/>
  <c r="G121" i="5" s="1"/>
  <c r="E120" i="5"/>
  <c r="F120" i="5"/>
  <c r="E114" i="1"/>
  <c r="F114" i="1" s="1"/>
  <c r="G114" i="1" s="1"/>
  <c r="E123" i="1"/>
  <c r="F123" i="1"/>
  <c r="F106" i="4"/>
  <c r="F107" i="4" s="1"/>
  <c r="J106" i="4"/>
  <c r="J107" i="4" s="1"/>
  <c r="I106" i="4"/>
  <c r="I107" i="4" s="1"/>
  <c r="M106" i="4"/>
  <c r="N106" i="4"/>
  <c r="E106" i="4"/>
  <c r="E107" i="4" s="1"/>
  <c r="E128" i="4"/>
  <c r="L106" i="4"/>
  <c r="K106" i="4"/>
  <c r="D106" i="4"/>
  <c r="D107" i="4" s="1"/>
  <c r="H106" i="4"/>
  <c r="H107" i="4" s="1"/>
  <c r="G106" i="4"/>
  <c r="G107" i="4" s="1"/>
  <c r="K25" i="2"/>
  <c r="J99" i="2"/>
  <c r="J134" i="2" s="1"/>
  <c r="I132" i="2"/>
  <c r="I94" i="2"/>
  <c r="H96" i="2"/>
  <c r="H105" i="2" s="1"/>
  <c r="G117" i="2"/>
  <c r="F117" i="2"/>
  <c r="J138" i="1"/>
  <c r="H102" i="1"/>
  <c r="H111" i="1" s="1"/>
  <c r="G123" i="1"/>
  <c r="L28" i="1"/>
  <c r="K105" i="1"/>
  <c r="K140" i="1" s="1"/>
  <c r="J26" i="2"/>
  <c r="J93" i="2" s="1"/>
  <c r="J24" i="2"/>
  <c r="K27" i="1"/>
  <c r="K29" i="1"/>
  <c r="K99" i="1" s="1"/>
  <c r="M44" i="5"/>
  <c r="L53" i="5"/>
  <c r="M60" i="5"/>
  <c r="L89" i="5"/>
  <c r="J126" i="5"/>
  <c r="J130" i="5" s="1"/>
  <c r="M45" i="5"/>
  <c r="L55" i="5"/>
  <c r="M43" i="5"/>
  <c r="L51" i="5"/>
  <c r="K96" i="4"/>
  <c r="K105" i="4" s="1"/>
  <c r="I98" i="5"/>
  <c r="I137" i="5" s="1"/>
  <c r="I142" i="5" s="1"/>
  <c r="M90" i="4"/>
  <c r="M92" i="4" s="1"/>
  <c r="M94" i="4" s="1"/>
  <c r="M131" i="4"/>
  <c r="K126" i="5"/>
  <c r="K130" i="5" s="1"/>
  <c r="L95" i="4"/>
  <c r="L133" i="4" s="1"/>
  <c r="L138" i="4" s="1"/>
  <c r="H99" i="5"/>
  <c r="H108" i="5" s="1"/>
  <c r="N131" i="4"/>
  <c r="N90" i="4"/>
  <c r="N92" i="4" s="1"/>
  <c r="N94" i="4" s="1"/>
  <c r="J93" i="3" l="1"/>
  <c r="J95" i="3" s="1"/>
  <c r="J97" i="3" s="1"/>
  <c r="J98" i="3" s="1"/>
  <c r="J137" i="3" s="1"/>
  <c r="J135" i="3"/>
  <c r="J93" i="7"/>
  <c r="J95" i="7" s="1"/>
  <c r="J97" i="7" s="1"/>
  <c r="L59" i="3"/>
  <c r="K90" i="3"/>
  <c r="K92" i="3" s="1"/>
  <c r="K90" i="5"/>
  <c r="L59" i="5"/>
  <c r="G121" i="3"/>
  <c r="L90" i="7"/>
  <c r="M59" i="7"/>
  <c r="H99" i="3"/>
  <c r="H108" i="3" s="1"/>
  <c r="I120" i="3" s="1"/>
  <c r="M61" i="1"/>
  <c r="L93" i="1"/>
  <c r="I144" i="1"/>
  <c r="J93" i="5"/>
  <c r="J95" i="5" s="1"/>
  <c r="J97" i="5" s="1"/>
  <c r="J98" i="5" s="1"/>
  <c r="J137" i="5" s="1"/>
  <c r="J142" i="5" s="1"/>
  <c r="J98" i="7"/>
  <c r="J137" i="7" s="1"/>
  <c r="J142" i="7" s="1"/>
  <c r="L58" i="5"/>
  <c r="K88" i="5"/>
  <c r="J137" i="1"/>
  <c r="J96" i="1"/>
  <c r="J98" i="1" s="1"/>
  <c r="J100" i="1" s="1"/>
  <c r="J101" i="1" s="1"/>
  <c r="J139" i="1" s="1"/>
  <c r="H110" i="7"/>
  <c r="H111" i="7" s="1"/>
  <c r="H120" i="7"/>
  <c r="M88" i="3"/>
  <c r="N58" i="3"/>
  <c r="N88" i="3" s="1"/>
  <c r="I110" i="3"/>
  <c r="K135" i="7"/>
  <c r="K93" i="7"/>
  <c r="K95" i="7" s="1"/>
  <c r="K97" i="7" s="1"/>
  <c r="I99" i="7"/>
  <c r="I108" i="7" s="1"/>
  <c r="I110" i="7" s="1"/>
  <c r="M58" i="7"/>
  <c r="L88" i="7"/>
  <c r="L92" i="7" s="1"/>
  <c r="L60" i="1"/>
  <c r="K91" i="1"/>
  <c r="K95" i="1" s="1"/>
  <c r="E111" i="5"/>
  <c r="F111" i="5" s="1"/>
  <c r="G111" i="5" s="1"/>
  <c r="F121" i="5"/>
  <c r="E121" i="5"/>
  <c r="I102" i="1"/>
  <c r="I111" i="1" s="1"/>
  <c r="I113" i="1" s="1"/>
  <c r="D108" i="4"/>
  <c r="E108" i="4" s="1"/>
  <c r="F108" i="4" s="1"/>
  <c r="G108" i="4" s="1"/>
  <c r="H108" i="4" s="1"/>
  <c r="I108" i="4" s="1"/>
  <c r="J108" i="4" s="1"/>
  <c r="G117" i="4"/>
  <c r="E117" i="4"/>
  <c r="F117" i="4"/>
  <c r="J117" i="4"/>
  <c r="H117" i="4"/>
  <c r="I117" i="4"/>
  <c r="I95" i="2"/>
  <c r="I133" i="2" s="1"/>
  <c r="I138" i="2" s="1"/>
  <c r="K138" i="1"/>
  <c r="L27" i="1"/>
  <c r="L29" i="1"/>
  <c r="L99" i="1" s="1"/>
  <c r="H113" i="1"/>
  <c r="H114" i="1" s="1"/>
  <c r="H122" i="1"/>
  <c r="J94" i="2"/>
  <c r="J132" i="2"/>
  <c r="K99" i="2"/>
  <c r="K134" i="2" s="1"/>
  <c r="L25" i="2"/>
  <c r="K24" i="2"/>
  <c r="K26" i="2"/>
  <c r="K93" i="2" s="1"/>
  <c r="M28" i="1"/>
  <c r="M105" i="1" s="1"/>
  <c r="M140" i="1" s="1"/>
  <c r="L105" i="1"/>
  <c r="L140" i="1" s="1"/>
  <c r="H107" i="2"/>
  <c r="H116" i="2"/>
  <c r="K107" i="4"/>
  <c r="K116" i="4"/>
  <c r="L56" i="5"/>
  <c r="L87" i="5" s="1"/>
  <c r="M138" i="4"/>
  <c r="N43" i="5"/>
  <c r="N51" i="5" s="1"/>
  <c r="M51" i="5"/>
  <c r="M96" i="4"/>
  <c r="M105" i="4" s="1"/>
  <c r="M107" i="4" s="1"/>
  <c r="M95" i="4"/>
  <c r="M133" i="4" s="1"/>
  <c r="M89" i="5"/>
  <c r="N60" i="5"/>
  <c r="N89" i="5" s="1"/>
  <c r="N45" i="5"/>
  <c r="N55" i="5" s="1"/>
  <c r="M55" i="5"/>
  <c r="H110" i="5"/>
  <c r="H120" i="5"/>
  <c r="L96" i="4"/>
  <c r="L105" i="4" s="1"/>
  <c r="L107" i="4" s="1"/>
  <c r="N95" i="4"/>
  <c r="N133" i="4" s="1"/>
  <c r="N138" i="4" s="1"/>
  <c r="E140" i="4" s="1"/>
  <c r="I99" i="5"/>
  <c r="I108" i="5" s="1"/>
  <c r="I110" i="5" s="1"/>
  <c r="M53" i="5"/>
  <c r="N44" i="5"/>
  <c r="N53" i="5" s="1"/>
  <c r="K92" i="5" l="1"/>
  <c r="K93" i="5" s="1"/>
  <c r="K95" i="5" s="1"/>
  <c r="K97" i="5" s="1"/>
  <c r="K98" i="5" s="1"/>
  <c r="K137" i="5" s="1"/>
  <c r="J144" i="1"/>
  <c r="L90" i="5"/>
  <c r="M59" i="5"/>
  <c r="N61" i="1"/>
  <c r="N93" i="1" s="1"/>
  <c r="M93" i="1"/>
  <c r="H110" i="3"/>
  <c r="H120" i="3"/>
  <c r="K93" i="3"/>
  <c r="K95" i="3" s="1"/>
  <c r="K97" i="3" s="1"/>
  <c r="K98" i="3" s="1"/>
  <c r="K137" i="3" s="1"/>
  <c r="K135" i="3"/>
  <c r="M90" i="7"/>
  <c r="N59" i="7"/>
  <c r="N90" i="7" s="1"/>
  <c r="L90" i="3"/>
  <c r="L92" i="3" s="1"/>
  <c r="M59" i="3"/>
  <c r="J142" i="3"/>
  <c r="J99" i="3"/>
  <c r="J108" i="3" s="1"/>
  <c r="J110" i="3" s="1"/>
  <c r="J121" i="3" s="1"/>
  <c r="H111" i="5"/>
  <c r="I111" i="5" s="1"/>
  <c r="M88" i="7"/>
  <c r="M92" i="7" s="1"/>
  <c r="N58" i="7"/>
  <c r="N88" i="7" s="1"/>
  <c r="I120" i="7"/>
  <c r="I111" i="7"/>
  <c r="L88" i="5"/>
  <c r="L92" i="5" s="1"/>
  <c r="L135" i="5" s="1"/>
  <c r="M58" i="5"/>
  <c r="K96" i="1"/>
  <c r="K98" i="1" s="1"/>
  <c r="K100" i="1" s="1"/>
  <c r="K101" i="1" s="1"/>
  <c r="K139" i="1" s="1"/>
  <c r="K137" i="1"/>
  <c r="K98" i="7"/>
  <c r="K137" i="7" s="1"/>
  <c r="K142" i="7" s="1"/>
  <c r="J99" i="7"/>
  <c r="J108" i="7" s="1"/>
  <c r="J120" i="7" s="1"/>
  <c r="L91" i="1"/>
  <c r="L95" i="1" s="1"/>
  <c r="M60" i="1"/>
  <c r="L135" i="7"/>
  <c r="L93" i="7"/>
  <c r="L95" i="7" s="1"/>
  <c r="L97" i="7" s="1"/>
  <c r="I121" i="3"/>
  <c r="H121" i="7"/>
  <c r="I121" i="7"/>
  <c r="J99" i="5"/>
  <c r="J108" i="5" s="1"/>
  <c r="J110" i="5" s="1"/>
  <c r="J121" i="5" s="1"/>
  <c r="I114" i="1"/>
  <c r="I122" i="1"/>
  <c r="K94" i="2"/>
  <c r="K132" i="2"/>
  <c r="L24" i="2"/>
  <c r="L26" i="2"/>
  <c r="L93" i="2" s="1"/>
  <c r="I96" i="2"/>
  <c r="I105" i="2" s="1"/>
  <c r="L99" i="2"/>
  <c r="L134" i="2" s="1"/>
  <c r="M25" i="2"/>
  <c r="M99" i="2" s="1"/>
  <c r="M134" i="2" s="1"/>
  <c r="J102" i="1"/>
  <c r="J111" i="1" s="1"/>
  <c r="L138" i="1"/>
  <c r="I123" i="1"/>
  <c r="H123" i="1"/>
  <c r="H108" i="2"/>
  <c r="H117" i="2"/>
  <c r="J95" i="2"/>
  <c r="J133" i="2" s="1"/>
  <c r="J138" i="2" s="1"/>
  <c r="E140" i="2" s="1"/>
  <c r="J96" i="2"/>
  <c r="J105" i="2" s="1"/>
  <c r="J107" i="2" s="1"/>
  <c r="M27" i="1"/>
  <c r="M29" i="1"/>
  <c r="M99" i="1" s="1"/>
  <c r="E142" i="4"/>
  <c r="D115" i="4"/>
  <c r="L116" i="4"/>
  <c r="L126" i="5"/>
  <c r="L130" i="5" s="1"/>
  <c r="N116" i="4"/>
  <c r="D116" i="4" s="1"/>
  <c r="N96" i="4"/>
  <c r="N105" i="4" s="1"/>
  <c r="M116" i="4"/>
  <c r="M56" i="5"/>
  <c r="M87" i="5" s="1"/>
  <c r="L117" i="4"/>
  <c r="K117" i="4"/>
  <c r="M117" i="4"/>
  <c r="K108" i="4"/>
  <c r="L108" i="4" s="1"/>
  <c r="M108" i="4" s="1"/>
  <c r="I121" i="5"/>
  <c r="H121" i="5"/>
  <c r="I120" i="5"/>
  <c r="N56" i="5"/>
  <c r="N87" i="5" s="1"/>
  <c r="L93" i="5" l="1"/>
  <c r="L95" i="5" s="1"/>
  <c r="L97" i="5" s="1"/>
  <c r="K135" i="5"/>
  <c r="K142" i="3"/>
  <c r="K99" i="3"/>
  <c r="K108" i="3" s="1"/>
  <c r="K110" i="3" s="1"/>
  <c r="K121" i="3" s="1"/>
  <c r="N92" i="7"/>
  <c r="H111" i="3"/>
  <c r="I111" i="3" s="1"/>
  <c r="J111" i="3" s="1"/>
  <c r="H121" i="3"/>
  <c r="N59" i="3"/>
  <c r="N90" i="3" s="1"/>
  <c r="N92" i="3" s="1"/>
  <c r="M90" i="3"/>
  <c r="M92" i="3" s="1"/>
  <c r="L93" i="3"/>
  <c r="L95" i="3" s="1"/>
  <c r="L97" i="3" s="1"/>
  <c r="L98" i="3" s="1"/>
  <c r="L137" i="3" s="1"/>
  <c r="L135" i="3"/>
  <c r="N59" i="5"/>
  <c r="N90" i="5" s="1"/>
  <c r="M90" i="5"/>
  <c r="J120" i="3"/>
  <c r="K144" i="1"/>
  <c r="K120" i="3"/>
  <c r="K99" i="5"/>
  <c r="K108" i="5" s="1"/>
  <c r="K110" i="5" s="1"/>
  <c r="K121" i="5" s="1"/>
  <c r="L99" i="3"/>
  <c r="L108" i="3" s="1"/>
  <c r="L110" i="3" s="1"/>
  <c r="M88" i="5"/>
  <c r="M92" i="5" s="1"/>
  <c r="M135" i="5" s="1"/>
  <c r="N58" i="5"/>
  <c r="N88" i="5" s="1"/>
  <c r="K99" i="7"/>
  <c r="K108" i="7" s="1"/>
  <c r="N135" i="7"/>
  <c r="N93" i="7"/>
  <c r="N95" i="7" s="1"/>
  <c r="N97" i="7" s="1"/>
  <c r="L98" i="7"/>
  <c r="L137" i="7" s="1"/>
  <c r="L142" i="7" s="1"/>
  <c r="N60" i="1"/>
  <c r="N91" i="1" s="1"/>
  <c r="N95" i="1" s="1"/>
  <c r="M91" i="1"/>
  <c r="M95" i="1" s="1"/>
  <c r="L137" i="1"/>
  <c r="L96" i="1"/>
  <c r="L98" i="1" s="1"/>
  <c r="L100" i="1" s="1"/>
  <c r="L101" i="1" s="1"/>
  <c r="L139" i="1" s="1"/>
  <c r="K142" i="5"/>
  <c r="M135" i="7"/>
  <c r="M93" i="7"/>
  <c r="M95" i="7" s="1"/>
  <c r="M97" i="7" s="1"/>
  <c r="J110" i="7"/>
  <c r="J111" i="7" s="1"/>
  <c r="J111" i="5"/>
  <c r="J120" i="5"/>
  <c r="D120" i="5" s="1"/>
  <c r="E142" i="2"/>
  <c r="D115" i="2"/>
  <c r="L94" i="2"/>
  <c r="L132" i="2"/>
  <c r="M24" i="2"/>
  <c r="M26" i="2"/>
  <c r="M93" i="2" s="1"/>
  <c r="M138" i="1"/>
  <c r="J113" i="1"/>
  <c r="J122" i="1"/>
  <c r="K102" i="1"/>
  <c r="K111" i="1" s="1"/>
  <c r="K113" i="1" s="1"/>
  <c r="K138" i="2"/>
  <c r="K95" i="2"/>
  <c r="K133" i="2" s="1"/>
  <c r="K96" i="2"/>
  <c r="K105" i="2" s="1"/>
  <c r="K107" i="2" s="1"/>
  <c r="I107" i="2"/>
  <c r="I116" i="2"/>
  <c r="J116" i="2"/>
  <c r="D121" i="5"/>
  <c r="L98" i="5"/>
  <c r="L137" i="5" s="1"/>
  <c r="L142" i="5" s="1"/>
  <c r="M126" i="5"/>
  <c r="M130" i="5" s="1"/>
  <c r="N126" i="5"/>
  <c r="N130" i="5" s="1"/>
  <c r="N107" i="4"/>
  <c r="N117" i="4" s="1"/>
  <c r="D117" i="4" s="1"/>
  <c r="D111" i="4"/>
  <c r="D114" i="4" s="1"/>
  <c r="D112" i="4"/>
  <c r="D113" i="4"/>
  <c r="K111" i="3" l="1"/>
  <c r="L111" i="3" s="1"/>
  <c r="K120" i="5"/>
  <c r="L142" i="3"/>
  <c r="K111" i="5"/>
  <c r="M93" i="3"/>
  <c r="M95" i="3" s="1"/>
  <c r="M97" i="3" s="1"/>
  <c r="M98" i="3" s="1"/>
  <c r="M137" i="3" s="1"/>
  <c r="M135" i="3"/>
  <c r="N135" i="3"/>
  <c r="N93" i="3"/>
  <c r="N95" i="3" s="1"/>
  <c r="N97" i="3" s="1"/>
  <c r="N98" i="3" s="1"/>
  <c r="N137" i="3" s="1"/>
  <c r="N92" i="5"/>
  <c r="N135" i="5" s="1"/>
  <c r="M93" i="5"/>
  <c r="M95" i="5" s="1"/>
  <c r="M97" i="5" s="1"/>
  <c r="L99" i="7"/>
  <c r="L108" i="7" s="1"/>
  <c r="L110" i="7" s="1"/>
  <c r="L144" i="1"/>
  <c r="L120" i="3"/>
  <c r="M96" i="1"/>
  <c r="M98" i="1" s="1"/>
  <c r="M100" i="1" s="1"/>
  <c r="M101" i="1" s="1"/>
  <c r="M139" i="1" s="1"/>
  <c r="M137" i="1"/>
  <c r="N96" i="1"/>
  <c r="N98" i="1" s="1"/>
  <c r="N100" i="1" s="1"/>
  <c r="N137" i="1"/>
  <c r="K110" i="7"/>
  <c r="K120" i="7"/>
  <c r="L121" i="3"/>
  <c r="N98" i="7"/>
  <c r="N137" i="7" s="1"/>
  <c r="N142" i="7" s="1"/>
  <c r="M98" i="7"/>
  <c r="M137" i="7" s="1"/>
  <c r="M142" i="7" s="1"/>
  <c r="J121" i="7"/>
  <c r="N99" i="3"/>
  <c r="N108" i="3" s="1"/>
  <c r="N110" i="3" s="1"/>
  <c r="L99" i="5"/>
  <c r="L108" i="5" s="1"/>
  <c r="L110" i="5" s="1"/>
  <c r="K122" i="1"/>
  <c r="J114" i="1"/>
  <c r="K114" i="1" s="1"/>
  <c r="J123" i="1"/>
  <c r="K123" i="1"/>
  <c r="L96" i="2"/>
  <c r="L105" i="2" s="1"/>
  <c r="L95" i="2"/>
  <c r="L133" i="2" s="1"/>
  <c r="L138" i="2" s="1"/>
  <c r="L102" i="1"/>
  <c r="L111" i="1" s="1"/>
  <c r="K116" i="2"/>
  <c r="I117" i="2"/>
  <c r="K117" i="2"/>
  <c r="J117" i="2"/>
  <c r="I108" i="2"/>
  <c r="J108" i="2" s="1"/>
  <c r="K108" i="2" s="1"/>
  <c r="M94" i="2"/>
  <c r="M132" i="2"/>
  <c r="F142" i="4"/>
  <c r="N108" i="4"/>
  <c r="M98" i="5"/>
  <c r="M137" i="5" s="1"/>
  <c r="M142" i="5" s="1"/>
  <c r="E132" i="5"/>
  <c r="L111" i="5" l="1"/>
  <c r="M144" i="1"/>
  <c r="N93" i="5"/>
  <c r="N95" i="5" s="1"/>
  <c r="N97" i="5" s="1"/>
  <c r="N98" i="5" s="1"/>
  <c r="N137" i="5" s="1"/>
  <c r="N142" i="5" s="1"/>
  <c r="M142" i="3"/>
  <c r="M99" i="3"/>
  <c r="M108" i="3" s="1"/>
  <c r="D115" i="3" s="1"/>
  <c r="D118" i="3" s="1"/>
  <c r="N142" i="3"/>
  <c r="E144" i="3" s="1"/>
  <c r="D119" i="3" s="1"/>
  <c r="L120" i="7"/>
  <c r="E146" i="3"/>
  <c r="N99" i="7"/>
  <c r="N108" i="7" s="1"/>
  <c r="N110" i="7" s="1"/>
  <c r="M99" i="7"/>
  <c r="M108" i="7" s="1"/>
  <c r="M110" i="7" s="1"/>
  <c r="E144" i="7"/>
  <c r="D119" i="7" s="1"/>
  <c r="L121" i="7"/>
  <c r="D116" i="3"/>
  <c r="K111" i="7"/>
  <c r="L111" i="7" s="1"/>
  <c r="N101" i="1"/>
  <c r="N139" i="1" s="1"/>
  <c r="N144" i="1" s="1"/>
  <c r="E146" i="1" s="1"/>
  <c r="K121" i="7"/>
  <c r="L121" i="5"/>
  <c r="L120" i="5"/>
  <c r="M102" i="1"/>
  <c r="M111" i="1" s="1"/>
  <c r="M113" i="1" s="1"/>
  <c r="N99" i="5"/>
  <c r="N108" i="5" s="1"/>
  <c r="N110" i="5" s="1"/>
  <c r="M138" i="2"/>
  <c r="L113" i="1"/>
  <c r="L114" i="1" s="1"/>
  <c r="L122" i="1"/>
  <c r="M95" i="2"/>
  <c r="M133" i="2" s="1"/>
  <c r="M96" i="2"/>
  <c r="M105" i="2" s="1"/>
  <c r="L107" i="2"/>
  <c r="L117" i="2" s="1"/>
  <c r="L116" i="2"/>
  <c r="E144" i="5"/>
  <c r="D119" i="5" s="1"/>
  <c r="M99" i="5"/>
  <c r="M108" i="5" s="1"/>
  <c r="E146" i="7" l="1"/>
  <c r="N120" i="3"/>
  <c r="M120" i="3"/>
  <c r="D117" i="3"/>
  <c r="M110" i="3"/>
  <c r="N121" i="3" s="1"/>
  <c r="N121" i="7"/>
  <c r="M120" i="7"/>
  <c r="D115" i="7"/>
  <c r="D118" i="7" s="1"/>
  <c r="N120" i="7"/>
  <c r="D117" i="7"/>
  <c r="D116" i="7"/>
  <c r="D121" i="1"/>
  <c r="E148" i="1"/>
  <c r="N102" i="1"/>
  <c r="N111" i="1" s="1"/>
  <c r="N113" i="1" s="1"/>
  <c r="N123" i="1" s="1"/>
  <c r="M111" i="3"/>
  <c r="N111" i="3" s="1"/>
  <c r="M121" i="3"/>
  <c r="M111" i="7"/>
  <c r="N111" i="7" s="1"/>
  <c r="F146" i="3"/>
  <c r="D120" i="3"/>
  <c r="M121" i="7"/>
  <c r="M114" i="1"/>
  <c r="M122" i="1"/>
  <c r="L123" i="1"/>
  <c r="M123" i="1"/>
  <c r="L108" i="2"/>
  <c r="M107" i="2"/>
  <c r="D111" i="2"/>
  <c r="D112" i="2"/>
  <c r="D113" i="2"/>
  <c r="M116" i="2"/>
  <c r="N116" i="2"/>
  <c r="D116" i="2" s="1"/>
  <c r="E146" i="5"/>
  <c r="F146" i="5" s="1"/>
  <c r="M110" i="5"/>
  <c r="D116" i="5"/>
  <c r="M120" i="5"/>
  <c r="N120" i="5"/>
  <c r="D117" i="5"/>
  <c r="D121" i="7" l="1"/>
  <c r="D119" i="1"/>
  <c r="D120" i="7"/>
  <c r="F146" i="7"/>
  <c r="D121" i="3"/>
  <c r="D117" i="1"/>
  <c r="D120" i="1" s="1"/>
  <c r="D118" i="1"/>
  <c r="N122" i="1"/>
  <c r="D122" i="1" s="1"/>
  <c r="N114" i="1"/>
  <c r="D123" i="1"/>
  <c r="N117" i="2"/>
  <c r="M117" i="2"/>
  <c r="M108" i="2"/>
  <c r="N108" i="2" s="1"/>
  <c r="D114" i="2"/>
  <c r="F142" i="2"/>
  <c r="M111" i="5"/>
  <c r="N111" i="5" s="1"/>
  <c r="N121" i="5"/>
  <c r="M121" i="5"/>
  <c r="F148" i="1" l="1"/>
  <c r="D1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tc={C02B7EE9-B329-4FA0-BE7C-A2C946664F83}</author>
    <author>tc={28A9E7D6-95C8-49E9-85F2-DD2B17CDD176}</author>
    <author>USER</author>
  </authors>
  <commentList>
    <comment ref="D75" authorId="0" shapeId="0" xr:uid="{C02B7EE9-B329-4FA0-BE7C-A2C946664F83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VLA = Valor libre Activo
Vaa = Valor activo acumulado
DA = Depresiación Acumulada
VLA = Vaa - DA</t>
        </r>
      </text>
    </comment>
    <comment ref="E75" authorId="1" shapeId="0" xr:uid="{28A9E7D6-95C8-49E9-85F2-DD2B17CDD176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Vm = Valor del Mercado
t = Ganancia ocasional
VDCOM = (Vm - VLA)(1-t)+VLA</t>
        </r>
      </text>
    </comment>
    <comment ref="C91" authorId="2" shapeId="0" xr:uid="{00000000-0006-0000-0100-000001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97" authorId="2" shapeId="0" xr:uid="{00000000-0006-0000-0100-000002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 </t>
        </r>
      </text>
    </comment>
    <comment ref="C99" authorId="2" shapeId="0" xr:uid="{00000000-0006-0000-0100-000003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tc={99F0B6C6-A2B0-4EE5-8E0D-70F0AB48D51E}</author>
    <author>tc={5CAE8846-D405-4405-B2D2-0B286392EC09}</author>
    <author>USER</author>
    <author>tc={C8FDE4D2-1C47-48E3-8F90-F38C618BCA8E}</author>
    <author>tc={FEF9934C-3056-42AE-8A53-79924EBAD4A0}</author>
  </authors>
  <commentList>
    <comment ref="D75" authorId="0" shapeId="0" xr:uid="{99F0B6C6-A2B0-4EE5-8E0D-70F0AB48D51E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VLA = Valor libre Activo
Vaa = Valor activo acumulado
DA = Depresiación Acumulada
VLA = Vaa - DA</t>
        </r>
      </text>
    </comment>
    <comment ref="E75" authorId="1" shapeId="0" xr:uid="{5CAE8846-D405-4405-B2D2-0B286392EC09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Vm = Valor del Mercado
t = Ganancia ocasional
VDCOM = (Vm - VLA)(1-t)+VLA</t>
        </r>
      </text>
    </comment>
    <comment ref="C91" authorId="2" shapeId="0" xr:uid="{3D569AF5-6DDD-457E-87B1-98566A339C29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97" authorId="2" shapeId="0" xr:uid="{5E7C2F6E-E0B7-4507-B5CE-C1B7B8BA1EA5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99" authorId="2" shapeId="0" xr:uid="{00000000-0006-0000-0300-000003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H111" authorId="3" shapeId="0" xr:uid="{C8FDE4D2-1C47-48E3-8F90-F38C618BCA8E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Costo Antes de Impuesto</t>
        </r>
      </text>
    </comment>
    <comment ref="I111" authorId="4" shapeId="0" xr:uid="{FEF9934C-3056-42AE-8A53-79924EBAD4A0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Costo Después de Impuestos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tc={7AC66463-D8F4-4BB7-80BF-1B680F109669}</author>
    <author>tc={4D2CB4BC-DD84-4252-87DA-48709A9E1568}</author>
    <author>tc={C86EB16C-8E80-4189-BAE1-8990D22AD8F6}</author>
    <author>tc={F928355E-4F42-42F9-8D0C-26DD555564BF}</author>
    <author>tc={662441B8-758E-4412-8D00-48C58437C77F}</author>
    <author>USER</author>
    <author>tc={2140F746-87E9-45DB-A48B-B26448156559}</author>
  </authors>
  <commentList>
    <comment ref="B66" authorId="0" shapeId="0" xr:uid="{7AC66463-D8F4-4BB7-80BF-1B680F109669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Lo que suponemos que requerimos para iniciar el año siguiente</t>
        </r>
      </text>
    </comment>
    <comment ref="B67" authorId="1" shapeId="0" xr:uid="{4D2CB4BC-DD84-4252-87DA-48709A9E1568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se saca año a año cuando se tiene stock, inventario, insumos, si es un servicio donde me gasto lo que genero, no se tiene presente si no solo el año 0</t>
        </r>
      </text>
    </comment>
    <comment ref="B71" authorId="2" shapeId="0" xr:uid="{C86EB16C-8E80-4189-BAE1-8990D22AD8F6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Podemos variar la depreciación (años) según nuestro concepto o investigado</t>
        </r>
      </text>
    </comment>
    <comment ref="D81" authorId="3" shapeId="0" xr:uid="{F928355E-4F42-42F9-8D0C-26DD555564BF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VLA = Valor libre Activo
Vaa = Valor activo acumulado
DA = Depresiación Acumulada
VLA = Vaa - DA</t>
        </r>
      </text>
    </comment>
    <comment ref="E81" authorId="4" shapeId="0" xr:uid="{662441B8-758E-4412-8D00-48C58437C77F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Vm = Valor del Mercado
t = Ganancia ocasional
VDCOM = (Vm - VLA)(1-t)+VLA</t>
        </r>
      </text>
    </comment>
    <comment ref="C97" authorId="5" shapeId="0" xr:uid="{00000000-0006-0000-0000-000001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103" authorId="5" shapeId="0" xr:uid="{00000000-0006-0000-0000-000002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 </t>
        </r>
      </text>
    </comment>
    <comment ref="C105" authorId="5" shapeId="0" xr:uid="{00000000-0006-0000-0000-000003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F148" authorId="6" shapeId="0" xr:uid="{2140F746-87E9-45DB-A48B-B26448156559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prueba es que VPN del F d C debe ser igual a la prueba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94" authorId="0" shapeId="0" xr:uid="{5D7850F6-1A2E-4C77-BD9D-BDB51F8D0A62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100" authorId="0" shapeId="0" xr:uid="{18186985-CB35-470C-B40F-5A3903EE7889}">
      <text>
        <r>
          <rPr>
            <b/>
            <sz val="10"/>
            <color rgb="FF000000"/>
            <rFont val="Tahoma"/>
            <family val="2"/>
          </rPr>
          <t>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Es corriente</t>
        </r>
      </text>
    </comment>
    <comment ref="C102" authorId="0" shapeId="0" xr:uid="{00000000-0006-0000-0200-000003000000}">
      <text>
        <r>
          <rPr>
            <b/>
            <sz val="10"/>
            <color rgb="FF000000"/>
            <rFont val="Tahoma"/>
            <family val="2"/>
          </rPr>
          <t>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Es corriente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tc={9A69F40C-80F2-480F-91D7-DB44E28112FB}</author>
    <author>tc={F6418930-7B61-4538-B2A9-39C8576DE9F7}</author>
  </authors>
  <commentList>
    <comment ref="C94" authorId="0" shapeId="0" xr:uid="{F27A89B1-5C01-41E1-AD0C-9F83FE95E525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100" authorId="0" shapeId="0" xr:uid="{00000000-0006-0000-0400-000002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 </t>
        </r>
      </text>
    </comment>
    <comment ref="C102" authorId="0" shapeId="0" xr:uid="{00000000-0006-0000-0400-00000300000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H115" authorId="1" shapeId="0" xr:uid="{9A69F40C-80F2-480F-91D7-DB44E28112FB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Costo Antes de Impuesto</t>
        </r>
      </text>
    </comment>
    <comment ref="I115" authorId="2" shapeId="0" xr:uid="{F6418930-7B61-4538-B2A9-39C8576DE9F7}">
      <text>
        <r>
          <rPr>
            <sz val="11"/>
            <rFont val="Calibri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Costo Después de Impuestos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94" authorId="0" shapeId="0" xr:uid="{FD59F3E9-757D-4C20-8E23-5D5DA09ABE8A}">
      <text>
        <r>
          <rPr>
            <b/>
            <sz val="10"/>
            <color rgb="FF000000"/>
            <rFont val="Tahoma"/>
            <family val="2"/>
          </rPr>
          <t>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Es corriente</t>
        </r>
      </text>
    </comment>
    <comment ref="C100" authorId="0" shapeId="0" xr:uid="{1CC3823F-1D61-4CE2-9E7F-4579D5D1E165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  <comment ref="C102" authorId="0" shapeId="0" xr:uid="{C62F7407-9A32-4744-B903-8787781A0C10}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Es corriente</t>
        </r>
      </text>
    </comment>
  </commentList>
</comments>
</file>

<file path=xl/sharedStrings.xml><?xml version="1.0" encoding="utf-8"?>
<sst xmlns="http://schemas.openxmlformats.org/spreadsheetml/2006/main" count="904" uniqueCount="219">
  <si>
    <t>INVERSIONES</t>
  </si>
  <si>
    <t>CAPITAL DE TRABAJO</t>
  </si>
  <si>
    <t>IMPUESTOS</t>
  </si>
  <si>
    <t>TASA DE INTERES</t>
  </si>
  <si>
    <t>CAPACIDAD DE PRODUCCIÓN</t>
  </si>
  <si>
    <t>SALARIOS</t>
  </si>
  <si>
    <t>TOTAL INVERSIÓN</t>
  </si>
  <si>
    <t>VARIACIÓN DE CAPITAL DE T</t>
  </si>
  <si>
    <t>RECUPERACIÓN DE CAPITAL DE T</t>
  </si>
  <si>
    <t>DEPRECICIACIONES</t>
  </si>
  <si>
    <t>RECURSOS PROPIOS</t>
  </si>
  <si>
    <t>VALOR DE DESECHO</t>
  </si>
  <si>
    <t>TOTAL VALOR DE DESECHO</t>
  </si>
  <si>
    <t xml:space="preserve">+ </t>
  </si>
  <si>
    <t>=</t>
  </si>
  <si>
    <t xml:space="preserve">- </t>
  </si>
  <si>
    <t>-</t>
  </si>
  <si>
    <t xml:space="preserve">= </t>
  </si>
  <si>
    <t>+</t>
  </si>
  <si>
    <t>UTILIDAD BRUTA</t>
  </si>
  <si>
    <t>Depreciación</t>
  </si>
  <si>
    <t xml:space="preserve">UAII </t>
  </si>
  <si>
    <t xml:space="preserve">Gastos financieros </t>
  </si>
  <si>
    <t>UAI</t>
  </si>
  <si>
    <t xml:space="preserve">IMPUESTOS </t>
  </si>
  <si>
    <t xml:space="preserve">UTILIDAD NETA </t>
  </si>
  <si>
    <t xml:space="preserve">Ingresos  X Préstamos </t>
  </si>
  <si>
    <t>Variación capital de trabajo</t>
  </si>
  <si>
    <t>Recuperación capital de trabajo</t>
  </si>
  <si>
    <t>Salarios</t>
  </si>
  <si>
    <t>Costos y gastos totales</t>
  </si>
  <si>
    <t>Abono a capital</t>
  </si>
  <si>
    <t>TOTAL DEPRECIACIONES</t>
  </si>
  <si>
    <t>PASIVOS(Préstamo)</t>
  </si>
  <si>
    <t>Depreciaciones</t>
  </si>
  <si>
    <t xml:space="preserve">  - </t>
  </si>
  <si>
    <t>F. DE C. NETO</t>
  </si>
  <si>
    <t xml:space="preserve">FLUJO DE CAJA </t>
  </si>
  <si>
    <t>TD</t>
  </si>
  <si>
    <t>Ke</t>
  </si>
  <si>
    <t>COSTOS DE MANTENIMIENTO</t>
  </si>
  <si>
    <t>VPN</t>
  </si>
  <si>
    <t>TIR</t>
  </si>
  <si>
    <t>TVR</t>
  </si>
  <si>
    <t>RBC</t>
  </si>
  <si>
    <t>PRI</t>
  </si>
  <si>
    <t>PRID</t>
  </si>
  <si>
    <t>PRID Exacto</t>
  </si>
  <si>
    <t>TD(Ke)</t>
  </si>
  <si>
    <t>Inversión en capital de W</t>
  </si>
  <si>
    <t>CAUE</t>
  </si>
  <si>
    <t>COMISIÓN</t>
  </si>
  <si>
    <t xml:space="preserve">Inversión Activos </t>
  </si>
  <si>
    <t>SALDO</t>
  </si>
  <si>
    <t>INTERESES</t>
  </si>
  <si>
    <t>Valor de Desecho(VLA)</t>
  </si>
  <si>
    <t>CAPITAL TRABAJO(%)</t>
  </si>
  <si>
    <t xml:space="preserve">IMPUESTOX GAN.OCASIONALES </t>
  </si>
  <si>
    <t>AÑOS</t>
  </si>
  <si>
    <t>AMORTIZACIÓN/ABON KTAL</t>
  </si>
  <si>
    <t>VLA</t>
  </si>
  <si>
    <t>ingresos</t>
  </si>
  <si>
    <t>egresos</t>
  </si>
  <si>
    <t>total ingresos</t>
  </si>
  <si>
    <t>VPI</t>
  </si>
  <si>
    <t>total egresos</t>
  </si>
  <si>
    <t>VPE</t>
  </si>
  <si>
    <t>PRUEBA</t>
  </si>
  <si>
    <t>FACTOR DE DESCUENTO</t>
  </si>
  <si>
    <t>VALORES PRESENTES</t>
  </si>
  <si>
    <t>SUMA ACUMULADA</t>
  </si>
  <si>
    <t>Total ingresos (ventas)</t>
  </si>
  <si>
    <t xml:space="preserve"> MANTENIMIENTO</t>
  </si>
  <si>
    <t>NÓMINA</t>
  </si>
  <si>
    <t>TABLA DE AMORTIZACIÓN</t>
  </si>
  <si>
    <t>INCREMENTOS DE:</t>
  </si>
  <si>
    <t>CAPACIDAD DE PROD/AÑO</t>
  </si>
  <si>
    <t>ATA</t>
  </si>
  <si>
    <t>ETA</t>
  </si>
  <si>
    <t>ETV</t>
  </si>
  <si>
    <t>EA</t>
  </si>
  <si>
    <t>ATV</t>
  </si>
  <si>
    <t>De las ventas</t>
  </si>
  <si>
    <t>VALOR MERCADO</t>
  </si>
  <si>
    <t>EBITDA</t>
  </si>
  <si>
    <t>INFLACIÓN</t>
  </si>
  <si>
    <t>FACTOR INFLACIONARIO</t>
  </si>
  <si>
    <t>FLUJO DE CAJA DEL INVERSIONISTA CORRIENTE</t>
  </si>
  <si>
    <t>FLUJO DE CAJA DEL PROYECTO CORRIENTE</t>
  </si>
  <si>
    <t>FUENTE</t>
  </si>
  <si>
    <t>PASIVOS</t>
  </si>
  <si>
    <t>PATRIMONIO</t>
  </si>
  <si>
    <t>TOTAL</t>
  </si>
  <si>
    <t>MONTO</t>
  </si>
  <si>
    <t>CAI</t>
  </si>
  <si>
    <t>CADI</t>
  </si>
  <si>
    <t>PARTI</t>
  </si>
  <si>
    <t>PONDER</t>
  </si>
  <si>
    <t>WACC</t>
  </si>
  <si>
    <t>WACC REAL</t>
  </si>
  <si>
    <t>WAAC CORRIENTE</t>
  </si>
  <si>
    <t>WACC CORRIENTE</t>
  </si>
  <si>
    <t>Adecuación de infraestructura</t>
  </si>
  <si>
    <t>Mobiliario, equipamiento y tecnología</t>
  </si>
  <si>
    <t>Conformación de empresa</t>
  </si>
  <si>
    <t>contratado</t>
  </si>
  <si>
    <t>Se le dice al banco, presteme X cantidad que cuando me saque el 3% ud me da 200 millones</t>
  </si>
  <si>
    <t>Tasa impositiva</t>
  </si>
  <si>
    <t>Tasa de oportunidad</t>
  </si>
  <si>
    <t>Proyectada por mi</t>
  </si>
  <si>
    <t>Proyectada Paola</t>
  </si>
  <si>
    <t>Plan residencial completo</t>
  </si>
  <si>
    <t>Plan estancia corta</t>
  </si>
  <si>
    <t>Day Club o Membresia Flex</t>
  </si>
  <si>
    <t>depende de disponibilidad</t>
  </si>
  <si>
    <t>PRECIO ANUAL</t>
  </si>
  <si>
    <t>PLAN COMPLETO</t>
  </si>
  <si>
    <t>PLAN ESTANCIA CORTA</t>
  </si>
  <si>
    <t>DAY CLUB O MEMBRESIA FLEX</t>
  </si>
  <si>
    <t xml:space="preserve">COSTOS DE FUNCIONAMIENTO </t>
  </si>
  <si>
    <t>COSTOS DE FUNCIONAMIENTO</t>
  </si>
  <si>
    <t>COSTO DEL SERVICIO</t>
  </si>
  <si>
    <t>ANUAL</t>
  </si>
  <si>
    <t>INICIAL</t>
  </si>
  <si>
    <t>COSTOS NO PREVISTOS</t>
  </si>
  <si>
    <t>Amortización del 92% del costo</t>
  </si>
  <si>
    <t>% que requerimos para tener flujo</t>
  </si>
  <si>
    <t>VDCOM</t>
  </si>
  <si>
    <t>Total ingresos (servicio)</t>
  </si>
  <si>
    <t>Costos no previstos</t>
  </si>
  <si>
    <t>Costo de funcionamiento</t>
  </si>
  <si>
    <t>Capital de trabajo</t>
  </si>
  <si>
    <t>INGRESOS POR SERVICIO</t>
  </si>
  <si>
    <t>CAPACIDAD DE SERVICIO</t>
  </si>
  <si>
    <t>costo de mantenimiento</t>
  </si>
  <si>
    <t>CARACTERISTICA: flujo de caja del proyecto NO TIENE DEUDA</t>
  </si>
  <si>
    <t>este es cuando no tengo prestamo</t>
  </si>
  <si>
    <t>COSTO CAPITAL</t>
  </si>
  <si>
    <t>ALQUILER</t>
  </si>
  <si>
    <t>Lo recupera en 3</t>
  </si>
  <si>
    <t>Lo recupera en el 3</t>
  </si>
  <si>
    <t>Lo recupera en el año 3</t>
  </si>
  <si>
    <t>Lo recupera en el año 4</t>
  </si>
  <si>
    <t>CAPACIDAD</t>
  </si>
  <si>
    <t>COSTO ANUAL CON INCREMENTO</t>
  </si>
  <si>
    <t>33% de los ingresos del primer año</t>
  </si>
  <si>
    <t>no va por que no tendremos cuentas por pagar, ni stock</t>
  </si>
  <si>
    <t>MENSUAL</t>
  </si>
  <si>
    <t>Costo arriendo</t>
  </si>
  <si>
    <t xml:space="preserve">Costo de compra </t>
  </si>
  <si>
    <t>Personal operativo fijo</t>
  </si>
  <si>
    <t>Personal por prestación de servicios</t>
  </si>
  <si>
    <t>DEPRECIACIÓN</t>
  </si>
  <si>
    <t>Adecuación infraestructura</t>
  </si>
  <si>
    <t>Seguridad y accesibilidad</t>
  </si>
  <si>
    <t>Tecnología asisitida y clínica</t>
  </si>
  <si>
    <t>Mobiliario funcional</t>
  </si>
  <si>
    <t>Insumos complementarios</t>
  </si>
  <si>
    <t>Dotación administrativa</t>
  </si>
  <si>
    <t>Costos de funcionamiento</t>
  </si>
  <si>
    <t>Comformación empresa</t>
  </si>
  <si>
    <t>Mantenimiento</t>
  </si>
  <si>
    <t>Impuestos</t>
  </si>
  <si>
    <t>Renta</t>
  </si>
  <si>
    <t>IVA</t>
  </si>
  <si>
    <t>ICA - Medellín anual</t>
  </si>
  <si>
    <t>Servicio</t>
  </si>
  <si>
    <t>Predial</t>
  </si>
  <si>
    <t>No aplica si alquilo</t>
  </si>
  <si>
    <t>Teniendo en cuenta costos generales y estados financieros a mamenjar</t>
  </si>
  <si>
    <t>33% del primer año</t>
  </si>
  <si>
    <t>RECURSOS PROPIOS (socios)</t>
  </si>
  <si>
    <t>BANCOLOMBIA</t>
  </si>
  <si>
    <t>BBVA</t>
  </si>
  <si>
    <t>DAVIVIENDA</t>
  </si>
  <si>
    <t>BANCO</t>
  </si>
  <si>
    <t>TASA EA</t>
  </si>
  <si>
    <t>Promedio de Tasas 2025</t>
  </si>
  <si>
    <t>Rentabilidad media de mi competencia entre 10% al 20% después del 3er año</t>
  </si>
  <si>
    <t>Dato profesor</t>
  </si>
  <si>
    <t>Tasa internet</t>
  </si>
  <si>
    <t>IPC + 1%</t>
  </si>
  <si>
    <t>Crecimiento general nivel país, no se tiene presente inflación</t>
  </si>
  <si>
    <t>AV VILLAS</t>
  </si>
  <si>
    <t>PROMEDIO</t>
  </si>
  <si>
    <t>Alquiler edificio</t>
  </si>
  <si>
    <t>Costo mantenimiento</t>
  </si>
  <si>
    <t>FLUJO DE CAJA DEL PROYECTO</t>
  </si>
  <si>
    <t>FLUJO DE CAJA DEL INVERSIONISTA</t>
  </si>
  <si>
    <t>no se tienen</t>
  </si>
  <si>
    <t>Lo recupera en el año 5</t>
  </si>
  <si>
    <t>Lo recupera en el 4</t>
  </si>
  <si>
    <t>TD(Ke) real</t>
  </si>
  <si>
    <r>
      <rPr>
        <b/>
        <i/>
        <sz val="11"/>
        <rFont val="Calibri"/>
        <family val="2"/>
      </rPr>
      <t>DAY CLUB</t>
    </r>
    <r>
      <rPr>
        <b/>
        <sz val="11"/>
        <rFont val="Calibri"/>
        <family val="2"/>
      </rPr>
      <t xml:space="preserve"> O MEMBRESÍA FLEX</t>
    </r>
  </si>
  <si>
    <t>DEPRECIACIONES</t>
  </si>
  <si>
    <t>Costo de mantenimiento</t>
  </si>
  <si>
    <t xml:space="preserve">Inversión activos </t>
  </si>
  <si>
    <t xml:space="preserve">Ingresos  X préstamos </t>
  </si>
  <si>
    <t>Inversión en capital de trabajo</t>
  </si>
  <si>
    <t>Valor de desecho (VLA)</t>
  </si>
  <si>
    <t>Ingresos</t>
  </si>
  <si>
    <t>Total ingresos</t>
  </si>
  <si>
    <t>Egresos</t>
  </si>
  <si>
    <t>Total egresos</t>
  </si>
  <si>
    <t>PASIVOS (Préstamo)</t>
  </si>
  <si>
    <t>TASA DE INTERÉS</t>
  </si>
  <si>
    <t xml:space="preserve">IMPUESTOX GAN. OCASIONALES </t>
  </si>
  <si>
    <t>CAPITAL TRABAJO (%)</t>
  </si>
  <si>
    <r>
      <rPr>
        <i/>
        <sz val="11"/>
        <color rgb="FF000000"/>
        <rFont val="Calibri"/>
        <family val="2"/>
      </rPr>
      <t>Day Club</t>
    </r>
    <r>
      <rPr>
        <sz val="11"/>
        <color rgb="FF000000"/>
        <rFont val="Calibri"/>
        <family val="2"/>
      </rPr>
      <t xml:space="preserve"> o Membresía Flex</t>
    </r>
  </si>
  <si>
    <t>Depende de disponibilidad</t>
  </si>
  <si>
    <t>INTERESES BANCOS</t>
  </si>
  <si>
    <t>BANCO DE BOGOTÁ</t>
  </si>
  <si>
    <t>Los servicios de alojamiento y cuidado permanente de adultos mayores pueden estar excluidos del IVA si se prestan como servicio integral de bienestar (según art. 476 E.T.).</t>
  </si>
  <si>
    <t>Retefuente</t>
  </si>
  <si>
    <t>Compra</t>
  </si>
  <si>
    <t>Honorarios</t>
  </si>
  <si>
    <t>Domótica y automatización</t>
  </si>
  <si>
    <t>Este es mensual</t>
  </si>
  <si>
    <t>AMORTIZACIÓN/ABONO KTAL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</si>
</sst>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0.0%"/>
    <numFmt numFmtId="168" formatCode="_-&quot;$&quot;\ * #,##0_-;\-&quot;$&quot;\ * #,##0_-;_-&quot;$&quot;\ * &quot;-&quot;??_-;_-@_-"/>
    <numFmt numFmtId="169" formatCode="&quot;$&quot;\ #,##0.00_);[Red]\(&quot;$&quot;\ #,##0.00\)"/>
    <numFmt numFmtId="170" formatCode="&quot;$&quot;\ #,##0;[Red]&quot;$&quot;\ #,##0"/>
    <numFmt numFmtId="171" formatCode="_-* #,##0.00\ _€_-;\-* #,##0.00\ _€_-;_-* &quot;-&quot;??\ _€_-;_-@_-"/>
    <numFmt numFmtId="172" formatCode="&quot;$&quot;\ #,##0_);[Red]\(&quot;$&quot;\ #,##0\)"/>
    <numFmt numFmtId="173" formatCode="_(* #,##0.000_);_(* \(#,##0.000\);_(* &quot;-&quot;??_);_(@_)"/>
    <numFmt numFmtId="174" formatCode="0.000%"/>
    <numFmt numFmtId="175" formatCode="0.0000000"/>
    <numFmt numFmtId="176" formatCode="&quot;$&quot;\ #,##0.00;[Red]&quot;$&quot;\ #,##0.00"/>
    <numFmt numFmtId="177" formatCode="_-[$$-240A]\ * #,##0.00_-;\-[$$-240A]\ * #,##0.00_-;_-[$$-240A]\ * &quot;-&quot;??_-;_-@_-"/>
    <numFmt numFmtId="178" formatCode="0.000"/>
  </numFmts>
  <fonts count="20" x14ac:knownFonts="1">
    <font>
      <sz val="1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i/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8EB4E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166" fontId="3" fillId="0" borderId="0">
      <alignment vertical="top"/>
      <protection locked="0"/>
    </xf>
    <xf numFmtId="9" fontId="3" fillId="0" borderId="0">
      <alignment vertical="top"/>
      <protection locked="0"/>
    </xf>
    <xf numFmtId="43" fontId="3" fillId="0" borderId="0">
      <alignment vertical="top"/>
      <protection locked="0"/>
    </xf>
  </cellStyleXfs>
  <cellXfs count="19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/>
    <xf numFmtId="168" fontId="2" fillId="0" borderId="0" xfId="1" applyNumberFormat="1" applyFont="1" applyAlignment="1" applyProtection="1">
      <alignment horizontal="center"/>
    </xf>
    <xf numFmtId="167" fontId="2" fillId="0" borderId="0" xfId="2" applyNumberFormat="1" applyFont="1" applyAlignment="1" applyProtection="1">
      <alignment horizontal="center"/>
    </xf>
    <xf numFmtId="0" fontId="2" fillId="0" borderId="0" xfId="0" applyFont="1" applyAlignment="1">
      <alignment horizontal="center"/>
    </xf>
    <xf numFmtId="168" fontId="2" fillId="2" borderId="0" xfId="2" applyNumberFormat="1" applyFont="1" applyFill="1" applyAlignment="1" applyProtection="1">
      <alignment horizontal="center"/>
    </xf>
    <xf numFmtId="9" fontId="2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168" fontId="2" fillId="0" borderId="0" xfId="2" applyNumberFormat="1" applyFont="1" applyAlignment="1" applyProtection="1">
      <alignment horizontal="center"/>
    </xf>
    <xf numFmtId="167" fontId="1" fillId="0" borderId="0" xfId="2" applyNumberFormat="1" applyFont="1" applyAlignment="1" applyProtection="1">
      <alignment horizontal="center"/>
    </xf>
    <xf numFmtId="167" fontId="1" fillId="0" borderId="0" xfId="0" applyNumberFormat="1" applyFont="1" applyAlignment="1">
      <alignment horizontal="center"/>
    </xf>
    <xf numFmtId="168" fontId="2" fillId="2" borderId="0" xfId="1" applyNumberFormat="1" applyFont="1" applyFill="1" applyAlignment="1" applyProtection="1">
      <alignment horizontal="center"/>
    </xf>
    <xf numFmtId="43" fontId="3" fillId="0" borderId="0" xfId="3" applyAlignment="1" applyProtection="1"/>
    <xf numFmtId="167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169" fontId="1" fillId="0" borderId="1" xfId="0" applyNumberFormat="1" applyFont="1" applyBorder="1" applyAlignment="1">
      <alignment horizontal="center"/>
    </xf>
    <xf numFmtId="169" fontId="1" fillId="2" borderId="1" xfId="0" applyNumberFormat="1" applyFont="1" applyFill="1" applyBorder="1" applyAlignment="1">
      <alignment horizontal="center"/>
    </xf>
    <xf numFmtId="167" fontId="1" fillId="0" borderId="0" xfId="2" applyNumberFormat="1" applyFont="1" applyAlignment="1" applyProtection="1">
      <alignment horizontal="center" vertical="center"/>
    </xf>
    <xf numFmtId="169" fontId="1" fillId="0" borderId="0" xfId="0" applyNumberFormat="1" applyFont="1" applyAlignment="1">
      <alignment horizontal="center"/>
    </xf>
    <xf numFmtId="43" fontId="1" fillId="0" borderId="0" xfId="3" applyFont="1" applyAlignment="1" applyProtection="1"/>
    <xf numFmtId="0" fontId="2" fillId="0" borderId="0" xfId="0" applyFont="1" applyAlignment="1">
      <alignment horizontal="left"/>
    </xf>
    <xf numFmtId="0" fontId="3" fillId="0" borderId="0" xfId="3" applyNumberFormat="1" applyAlignment="1" applyProtection="1">
      <alignment horizontal="center" vertical="center"/>
    </xf>
    <xf numFmtId="170" fontId="3" fillId="0" borderId="0" xfId="1" applyNumberFormat="1" applyAlignment="1" applyProtection="1">
      <alignment horizontal="center"/>
    </xf>
    <xf numFmtId="170" fontId="2" fillId="3" borderId="0" xfId="1" applyNumberFormat="1" applyFont="1" applyFill="1" applyAlignment="1" applyProtection="1">
      <alignment horizontal="center"/>
    </xf>
    <xf numFmtId="170" fontId="3" fillId="0" borderId="0" xfId="3" applyNumberFormat="1" applyAlignment="1" applyProtection="1">
      <alignment horizontal="center"/>
    </xf>
    <xf numFmtId="171" fontId="1" fillId="0" borderId="0" xfId="0" applyNumberFormat="1" applyFont="1" applyAlignment="1"/>
    <xf numFmtId="170" fontId="2" fillId="0" borderId="0" xfId="1" applyNumberFormat="1" applyFont="1" applyAlignment="1" applyProtection="1">
      <alignment horizontal="center"/>
    </xf>
    <xf numFmtId="168" fontId="1" fillId="0" borderId="0" xfId="0" applyNumberFormat="1" applyFont="1" applyAlignment="1"/>
    <xf numFmtId="165" fontId="1" fillId="0" borderId="0" xfId="0" applyNumberFormat="1" applyFont="1" applyAlignment="1">
      <alignment horizontal="center"/>
    </xf>
    <xf numFmtId="169" fontId="3" fillId="0" borderId="0" xfId="3" applyNumberFormat="1" applyAlignment="1" applyProtection="1">
      <alignment horizontal="center"/>
    </xf>
    <xf numFmtId="169" fontId="2" fillId="3" borderId="0" xfId="3" applyNumberFormat="1" applyFont="1" applyFill="1" applyAlignment="1" applyProtection="1">
      <alignment horizontal="center"/>
    </xf>
    <xf numFmtId="43" fontId="3" fillId="0" borderId="0" xfId="3" applyAlignment="1" applyProtection="1">
      <alignment horizontal="center"/>
    </xf>
    <xf numFmtId="169" fontId="3" fillId="0" borderId="0" xfId="3" applyNumberFormat="1" applyAlignment="1" applyProtection="1"/>
    <xf numFmtId="169" fontId="2" fillId="0" borderId="0" xfId="0" applyNumberFormat="1" applyFont="1" applyAlignment="1"/>
    <xf numFmtId="9" fontId="1" fillId="0" borderId="1" xfId="0" applyNumberFormat="1" applyFont="1" applyBorder="1" applyAlignment="1"/>
    <xf numFmtId="9" fontId="1" fillId="0" borderId="0" xfId="0" applyNumberFormat="1" applyFont="1" applyAlignment="1"/>
    <xf numFmtId="0" fontId="1" fillId="4" borderId="0" xfId="0" applyFont="1" applyFill="1" applyAlignment="1"/>
    <xf numFmtId="2" fontId="1" fillId="4" borderId="0" xfId="0" applyNumberFormat="1" applyFont="1" applyFill="1" applyAlignment="1">
      <alignment horizontal="center"/>
    </xf>
    <xf numFmtId="0" fontId="4" fillId="5" borderId="3" xfId="0" applyFont="1" applyFill="1" applyBorder="1" applyAlignment="1">
      <alignment horizontal="center" vertical="center" wrapText="1" readingOrder="1"/>
    </xf>
    <xf numFmtId="0" fontId="5" fillId="6" borderId="3" xfId="0" applyFont="1" applyFill="1" applyBorder="1" applyAlignment="1">
      <alignment horizontal="left" vertical="center" wrapText="1" readingOrder="1"/>
    </xf>
    <xf numFmtId="169" fontId="2" fillId="0" borderId="0" xfId="3" applyNumberFormat="1" applyFont="1" applyAlignment="1" applyProtection="1">
      <alignment horizontal="center"/>
    </xf>
    <xf numFmtId="0" fontId="6" fillId="5" borderId="3" xfId="0" applyFont="1" applyFill="1" applyBorder="1" applyAlignment="1">
      <alignment horizontal="center" vertical="center" wrapText="1" readingOrder="1"/>
    </xf>
    <xf numFmtId="0" fontId="7" fillId="7" borderId="3" xfId="0" applyFont="1" applyFill="1" applyBorder="1" applyAlignment="1">
      <alignment horizontal="left" vertical="center" wrapText="1" readingOrder="1"/>
    </xf>
    <xf numFmtId="170" fontId="1" fillId="0" borderId="0" xfId="0" applyNumberFormat="1" applyFont="1" applyAlignment="1">
      <alignment horizontal="center"/>
    </xf>
    <xf numFmtId="0" fontId="5" fillId="7" borderId="3" xfId="0" applyFont="1" applyFill="1" applyBorder="1" applyAlignment="1">
      <alignment horizontal="left" vertical="center" wrapText="1" readingOrder="1"/>
    </xf>
    <xf numFmtId="0" fontId="6" fillId="8" borderId="3" xfId="0" applyFont="1" applyFill="1" applyBorder="1" applyAlignment="1">
      <alignment horizontal="center" vertical="center" wrapText="1" readingOrder="1"/>
    </xf>
    <xf numFmtId="0" fontId="5" fillId="8" borderId="3" xfId="0" applyFont="1" applyFill="1" applyBorder="1" applyAlignment="1">
      <alignment horizontal="left" vertical="center" wrapText="1" readingOrder="1"/>
    </xf>
    <xf numFmtId="169" fontId="3" fillId="8" borderId="0" xfId="3" applyNumberFormat="1" applyFill="1" applyAlignment="1" applyProtection="1">
      <alignment horizontal="center"/>
    </xf>
    <xf numFmtId="172" fontId="3" fillId="0" borderId="0" xfId="3" applyNumberFormat="1" applyAlignment="1" applyProtection="1">
      <alignment horizontal="center"/>
    </xf>
    <xf numFmtId="0" fontId="7" fillId="6" borderId="3" xfId="0" applyFont="1" applyFill="1" applyBorder="1" applyAlignment="1">
      <alignment horizontal="left" vertical="center" wrapText="1" readingOrder="1"/>
    </xf>
    <xf numFmtId="43" fontId="1" fillId="0" borderId="0" xfId="0" applyNumberFormat="1" applyFont="1" applyAlignment="1"/>
    <xf numFmtId="43" fontId="2" fillId="9" borderId="0" xfId="0" applyNumberFormat="1" applyFont="1" applyFill="1" applyAlignment="1">
      <alignment horizontal="center" vertical="center"/>
    </xf>
    <xf numFmtId="43" fontId="9" fillId="9" borderId="0" xfId="0" applyNumberFormat="1" applyFont="1" applyFill="1" applyAlignment="1">
      <alignment wrapText="1"/>
    </xf>
    <xf numFmtId="169" fontId="2" fillId="10" borderId="0" xfId="3" applyNumberFormat="1" applyFont="1" applyFill="1" applyAlignment="1" applyProtection="1">
      <alignment horizontal="center"/>
    </xf>
    <xf numFmtId="43" fontId="2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wrapText="1"/>
    </xf>
    <xf numFmtId="173" fontId="2" fillId="0" borderId="0" xfId="0" applyNumberFormat="1" applyFont="1" applyAlignment="1">
      <alignment horizontal="center"/>
    </xf>
    <xf numFmtId="169" fontId="1" fillId="0" borderId="0" xfId="0" applyNumberFormat="1" applyFont="1" applyAlignment="1"/>
    <xf numFmtId="0" fontId="1" fillId="11" borderId="0" xfId="0" applyFont="1" applyFill="1" applyAlignment="1"/>
    <xf numFmtId="169" fontId="1" fillId="11" borderId="0" xfId="0" applyNumberFormat="1" applyFont="1" applyFill="1" applyAlignment="1">
      <alignment horizontal="center" vertical="center"/>
    </xf>
    <xf numFmtId="10" fontId="1" fillId="11" borderId="0" xfId="0" applyNumberFormat="1" applyFont="1" applyFill="1" applyAlignment="1">
      <alignment horizontal="center" vertical="center"/>
    </xf>
    <xf numFmtId="174" fontId="1" fillId="11" borderId="0" xfId="0" applyNumberFormat="1" applyFont="1" applyFill="1" applyAlignment="1">
      <alignment horizontal="center" vertical="center"/>
    </xf>
    <xf numFmtId="175" fontId="1" fillId="11" borderId="0" xfId="0" applyNumberFormat="1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2" fontId="1" fillId="11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9" borderId="0" xfId="0" applyFont="1" applyFill="1" applyAlignment="1"/>
    <xf numFmtId="165" fontId="1" fillId="9" borderId="0" xfId="0" applyNumberFormat="1" applyFont="1" applyFill="1" applyAlignment="1">
      <alignment horizontal="center"/>
    </xf>
    <xf numFmtId="0" fontId="1" fillId="12" borderId="0" xfId="0" applyFont="1" applyFill="1" applyAlignment="1"/>
    <xf numFmtId="165" fontId="1" fillId="12" borderId="0" xfId="0" applyNumberFormat="1" applyFont="1" applyFill="1" applyAlignment="1">
      <alignment horizontal="center"/>
    </xf>
    <xf numFmtId="165" fontId="1" fillId="4" borderId="0" xfId="0" applyNumberFormat="1" applyFont="1" applyFill="1" applyAlignment="1">
      <alignment horizontal="center"/>
    </xf>
    <xf numFmtId="176" fontId="1" fillId="0" borderId="0" xfId="0" applyNumberFormat="1" applyFont="1" applyAlignment="1">
      <alignment horizontal="center"/>
    </xf>
    <xf numFmtId="172" fontId="3" fillId="2" borderId="0" xfId="3" applyNumberFormat="1" applyFill="1" applyAlignment="1" applyProtection="1">
      <alignment horizontal="center"/>
    </xf>
    <xf numFmtId="0" fontId="2" fillId="0" borderId="1" xfId="0" applyFont="1" applyBorder="1" applyAlignment="1">
      <alignment horizontal="center"/>
    </xf>
    <xf numFmtId="166" fontId="1" fillId="0" borderId="1" xfId="1" applyFont="1" applyBorder="1" applyAlignment="1" applyProtection="1">
      <alignment horizontal="center"/>
    </xf>
    <xf numFmtId="167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1" fillId="0" borderId="1" xfId="2" applyNumberFormat="1" applyFont="1" applyBorder="1" applyAlignment="1" applyProtection="1">
      <alignment horizontal="center"/>
    </xf>
    <xf numFmtId="167" fontId="1" fillId="0" borderId="1" xfId="2" applyNumberFormat="1" applyFont="1" applyBorder="1" applyAlignment="1" applyProtection="1">
      <alignment horizontal="center" vertical="center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1" fillId="0" borderId="1" xfId="2" applyNumberFormat="1" applyFont="1" applyBorder="1" applyAlignment="1" applyProtection="1">
      <alignment horizontal="center"/>
    </xf>
    <xf numFmtId="0" fontId="11" fillId="0" borderId="0" xfId="0" applyFont="1">
      <alignment vertical="center"/>
    </xf>
    <xf numFmtId="0" fontId="1" fillId="0" borderId="0" xfId="0" applyFont="1" applyAlignment="1"/>
    <xf numFmtId="0" fontId="1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8" fontId="2" fillId="0" borderId="0" xfId="1" applyNumberFormat="1" applyFont="1" applyAlignment="1" applyProtection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>
      <alignment horizontal="right"/>
    </xf>
    <xf numFmtId="167" fontId="2" fillId="0" borderId="0" xfId="2" applyNumberFormat="1" applyFont="1" applyAlignment="1" applyProtection="1">
      <alignment vertical="center"/>
    </xf>
    <xf numFmtId="167" fontId="1" fillId="2" borderId="0" xfId="2" applyNumberFormat="1" applyFont="1" applyFill="1" applyAlignment="1" applyProtection="1">
      <alignment horizontal="center" vertical="center"/>
    </xf>
    <xf numFmtId="0" fontId="2" fillId="14" borderId="1" xfId="0" applyFont="1" applyFill="1" applyBorder="1" applyAlignment="1">
      <alignment horizontal="right"/>
    </xf>
    <xf numFmtId="0" fontId="2" fillId="14" borderId="1" xfId="0" applyFont="1" applyFill="1" applyBorder="1" applyAlignment="1">
      <alignment horizontal="center"/>
    </xf>
    <xf numFmtId="0" fontId="1" fillId="14" borderId="0" xfId="0" applyFont="1" applyFill="1" applyAlignment="1">
      <alignment horizontal="center"/>
    </xf>
    <xf numFmtId="177" fontId="1" fillId="0" borderId="0" xfId="0" applyNumberFormat="1" applyFont="1" applyAlignment="1">
      <alignment horizontal="center"/>
    </xf>
    <xf numFmtId="0" fontId="2" fillId="1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14" borderId="0" xfId="0" applyFont="1" applyFill="1" applyAlignment="1">
      <alignment horizontal="right"/>
    </xf>
    <xf numFmtId="168" fontId="1" fillId="0" borderId="0" xfId="1" applyNumberFormat="1" applyFont="1" applyAlignment="1" applyProtection="1">
      <alignment horizontal="center" vertical="center"/>
    </xf>
    <xf numFmtId="168" fontId="1" fillId="0" borderId="0" xfId="1" applyNumberFormat="1" applyFont="1" applyAlignment="1" applyProtection="1">
      <alignment horizontal="center" vertical="center" wrapText="1"/>
    </xf>
    <xf numFmtId="0" fontId="15" fillId="0" borderId="0" xfId="0" applyFont="1">
      <alignment vertical="center"/>
    </xf>
    <xf numFmtId="169" fontId="1" fillId="0" borderId="0" xfId="0" applyNumberFormat="1" applyFont="1" applyAlignment="1">
      <alignment horizontal="left"/>
    </xf>
    <xf numFmtId="0" fontId="2" fillId="6" borderId="3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169" fontId="2" fillId="0" borderId="0" xfId="3" applyNumberFormat="1" applyFont="1" applyAlignment="1" applyProtection="1">
      <alignment horizontal="center" vertical="center"/>
    </xf>
    <xf numFmtId="0" fontId="1" fillId="7" borderId="3" xfId="0" applyFont="1" applyFill="1" applyBorder="1" applyAlignment="1">
      <alignment horizontal="left" vertical="center" wrapText="1" readingOrder="1"/>
    </xf>
    <xf numFmtId="0" fontId="7" fillId="15" borderId="3" xfId="0" applyFont="1" applyFill="1" applyBorder="1" applyAlignment="1">
      <alignment horizontal="left" vertical="center" wrapText="1" readingOrder="1"/>
    </xf>
    <xf numFmtId="0" fontId="8" fillId="15" borderId="3" xfId="0" applyFont="1" applyFill="1" applyBorder="1" applyAlignment="1">
      <alignment horizontal="left" vertical="center" wrapText="1" readingOrder="1"/>
    </xf>
    <xf numFmtId="168" fontId="1" fillId="0" borderId="0" xfId="1" applyNumberFormat="1" applyFont="1" applyAlignment="1" applyProtection="1">
      <alignment horizontal="center"/>
    </xf>
    <xf numFmtId="168" fontId="1" fillId="2" borderId="0" xfId="2" applyNumberFormat="1" applyFont="1" applyFill="1" applyAlignment="1" applyProtection="1">
      <alignment horizontal="center"/>
    </xf>
    <xf numFmtId="168" fontId="14" fillId="0" borderId="0" xfId="1" applyNumberFormat="1" applyFont="1" applyAlignment="1" applyProtection="1">
      <alignment horizontal="center"/>
    </xf>
    <xf numFmtId="168" fontId="1" fillId="2" borderId="0" xfId="1" applyNumberFormat="1" applyFont="1" applyFill="1" applyAlignment="1" applyProtection="1">
      <alignment horizontal="center" vertical="center"/>
    </xf>
    <xf numFmtId="0" fontId="2" fillId="13" borderId="0" xfId="0" applyFont="1" applyFill="1" applyAlignment="1">
      <alignment horizontal="right"/>
    </xf>
    <xf numFmtId="0" fontId="2" fillId="13" borderId="0" xfId="0" applyFont="1" applyFill="1" applyAlignment="1">
      <alignment horizontal="center"/>
    </xf>
    <xf numFmtId="0" fontId="1" fillId="13" borderId="0" xfId="0" applyFont="1" applyFill="1" applyAlignment="1">
      <alignment horizontal="right"/>
    </xf>
    <xf numFmtId="0" fontId="1" fillId="13" borderId="0" xfId="0" applyFont="1" applyFill="1" applyAlignment="1">
      <alignment horizontal="center"/>
    </xf>
    <xf numFmtId="9" fontId="1" fillId="16" borderId="0" xfId="0" applyNumberFormat="1" applyFont="1" applyFill="1" applyAlignment="1"/>
    <xf numFmtId="0" fontId="2" fillId="9" borderId="0" xfId="0" applyFont="1" applyFill="1" applyAlignment="1"/>
    <xf numFmtId="165" fontId="2" fillId="9" borderId="0" xfId="0" applyNumberFormat="1" applyFont="1" applyFill="1" applyAlignment="1">
      <alignment horizontal="center"/>
    </xf>
    <xf numFmtId="0" fontId="2" fillId="12" borderId="0" xfId="0" applyFont="1" applyFill="1" applyAlignment="1"/>
    <xf numFmtId="165" fontId="2" fillId="12" borderId="0" xfId="0" applyNumberFormat="1" applyFont="1" applyFill="1" applyAlignment="1">
      <alignment horizontal="center"/>
    </xf>
    <xf numFmtId="0" fontId="1" fillId="17" borderId="0" xfId="0" applyFont="1" applyFill="1" applyAlignment="1">
      <alignment horizontal="left"/>
    </xf>
    <xf numFmtId="178" fontId="1" fillId="0" borderId="1" xfId="0" applyNumberFormat="1" applyFont="1" applyBorder="1" applyAlignment="1">
      <alignment horizontal="center"/>
    </xf>
    <xf numFmtId="0" fontId="11" fillId="14" borderId="0" xfId="0" applyFont="1" applyFill="1">
      <alignment vertical="center"/>
    </xf>
    <xf numFmtId="9" fontId="3" fillId="0" borderId="0" xfId="2" applyAlignment="1">
      <alignment horizontal="center" vertical="top"/>
      <protection locked="0"/>
    </xf>
    <xf numFmtId="167" fontId="11" fillId="0" borderId="0" xfId="0" applyNumberFormat="1" applyFont="1" applyAlignment="1">
      <alignment horizontal="center"/>
    </xf>
    <xf numFmtId="43" fontId="2" fillId="0" borderId="0" xfId="0" applyNumberFormat="1" applyFont="1" applyAlignment="1"/>
    <xf numFmtId="43" fontId="2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left"/>
    </xf>
    <xf numFmtId="0" fontId="11" fillId="2" borderId="0" xfId="0" applyFont="1" applyFill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177" fontId="0" fillId="0" borderId="0" xfId="0" applyNumberFormat="1" applyAlignment="1"/>
    <xf numFmtId="167" fontId="0" fillId="0" borderId="0" xfId="2" applyNumberFormat="1" applyFont="1" applyAlignment="1" applyProtection="1"/>
    <xf numFmtId="177" fontId="0" fillId="0" borderId="0" xfId="0" applyNumberFormat="1" applyAlignment="1">
      <alignment horizontal="left"/>
    </xf>
    <xf numFmtId="177" fontId="0" fillId="0" borderId="0" xfId="0" applyNumberFormat="1" applyAlignment="1">
      <alignment horizontal="right"/>
    </xf>
    <xf numFmtId="10" fontId="0" fillId="0" borderId="0" xfId="0" applyNumberFormat="1" applyAlignment="1"/>
    <xf numFmtId="10" fontId="0" fillId="0" borderId="0" xfId="2" applyNumberFormat="1" applyFont="1" applyAlignment="1" applyProtection="1">
      <alignment horizontal="center"/>
    </xf>
    <xf numFmtId="10" fontId="0" fillId="2" borderId="0" xfId="2" applyNumberFormat="1" applyFont="1" applyFill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8" fontId="11" fillId="0" borderId="0" xfId="1" applyNumberFormat="1" applyFont="1" applyAlignment="1" applyProtection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5" fillId="2" borderId="0" xfId="0" applyFont="1" applyFill="1" applyAlignme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8" fontId="14" fillId="4" borderId="0" xfId="2" applyNumberFormat="1" applyFont="1" applyFill="1" applyAlignment="1" applyProtection="1">
      <alignment horizontal="center"/>
    </xf>
    <xf numFmtId="167" fontId="15" fillId="0" borderId="0" xfId="0" applyNumberFormat="1" applyFont="1" applyAlignment="1">
      <alignment horizontal="center"/>
    </xf>
    <xf numFmtId="177" fontId="1" fillId="0" borderId="0" xfId="0" applyNumberFormat="1" applyFont="1" applyAlignment="1"/>
    <xf numFmtId="177" fontId="2" fillId="0" borderId="0" xfId="0" applyNumberFormat="1" applyFont="1" applyAlignment="1"/>
    <xf numFmtId="177" fontId="1" fillId="2" borderId="0" xfId="0" applyNumberFormat="1" applyFont="1" applyFill="1" applyAlignment="1"/>
    <xf numFmtId="168" fontId="2" fillId="4" borderId="0" xfId="2" applyNumberFormat="1" applyFont="1" applyFill="1" applyAlignment="1" applyProtection="1">
      <alignment horizontal="center"/>
    </xf>
    <xf numFmtId="0" fontId="2" fillId="13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9" fontId="3" fillId="0" borderId="1" xfId="2" applyBorder="1" applyAlignment="1">
      <alignment horizontal="center" vertical="top"/>
      <protection locked="0"/>
    </xf>
    <xf numFmtId="0" fontId="15" fillId="0" borderId="1" xfId="0" applyFont="1" applyBorder="1">
      <alignment vertical="center"/>
    </xf>
    <xf numFmtId="9" fontId="15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/>
    <xf numFmtId="177" fontId="1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left"/>
    </xf>
    <xf numFmtId="0" fontId="15" fillId="14" borderId="1" xfId="0" applyFont="1" applyFill="1" applyBorder="1" applyAlignment="1">
      <alignment horizontal="center" vertical="center"/>
    </xf>
    <xf numFmtId="168" fontId="2" fillId="0" borderId="0" xfId="1" applyNumberFormat="1" applyFont="1" applyAlignment="1" applyProtection="1">
      <alignment horizontal="center" vertical="center" wrapText="1"/>
    </xf>
    <xf numFmtId="169" fontId="1" fillId="0" borderId="0" xfId="3" applyNumberFormat="1" applyFont="1" applyAlignment="1" applyProtection="1">
      <alignment horizontal="center"/>
    </xf>
    <xf numFmtId="0" fontId="11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7" fontId="2" fillId="0" borderId="0" xfId="2" applyNumberFormat="1" applyFont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13" borderId="0" xfId="0" applyFill="1" applyAlignment="1">
      <alignment horizontal="center" vertical="center"/>
    </xf>
    <xf numFmtId="43" fontId="1" fillId="13" borderId="0" xfId="3" applyFont="1" applyFill="1" applyAlignment="1" applyProtection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3" fontId="2" fillId="0" borderId="0" xfId="3" applyFont="1" applyAlignment="1" applyProtection="1">
      <alignment horizontal="center"/>
    </xf>
    <xf numFmtId="0" fontId="2" fillId="13" borderId="0" xfId="0" applyFont="1" applyFill="1" applyAlignment="1">
      <alignment horizontal="center"/>
    </xf>
    <xf numFmtId="43" fontId="2" fillId="14" borderId="0" xfId="3" applyFont="1" applyFill="1" applyAlignment="1" applyProtection="1">
      <alignment horizontal="center"/>
    </xf>
    <xf numFmtId="0" fontId="2" fillId="14" borderId="4" xfId="0" applyFont="1" applyFill="1" applyBorder="1" applyAlignment="1">
      <alignment horizontal="center"/>
    </xf>
    <xf numFmtId="0" fontId="2" fillId="14" borderId="5" xfId="0" applyFont="1" applyFill="1" applyBorder="1" applyAlignment="1">
      <alignment horizontal="center"/>
    </xf>
    <xf numFmtId="0" fontId="2" fillId="14" borderId="6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13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left" vertical="center" wrapText="1" readingOrder="1"/>
    </xf>
    <xf numFmtId="0" fontId="11" fillId="0" borderId="0" xfId="0" applyFont="1" applyAlignment="1"/>
    <xf numFmtId="0" fontId="11" fillId="0" borderId="0" xfId="0" applyFont="1" applyAlignment="1">
      <alignment horizontal="right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www.wps.cn/officeDocument/2020/cellImage" Target="NUL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373255</xdr:colOff>
      <xdr:row>75</xdr:row>
      <xdr:rowOff>12144</xdr:rowOff>
    </xdr:from>
    <xdr:to>
      <xdr:col>6</xdr:col>
      <xdr:colOff>1054038</xdr:colOff>
      <xdr:row>76</xdr:row>
      <xdr:rowOff>1428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250786" y="12080702"/>
          <a:ext cx="2384125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76</xdr:row>
      <xdr:rowOff>12144</xdr:rowOff>
    </xdr:from>
    <xdr:to>
      <xdr:col>6</xdr:col>
      <xdr:colOff>1134859</xdr:colOff>
      <xdr:row>77</xdr:row>
      <xdr:rowOff>1428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196818" y="12263559"/>
          <a:ext cx="2518728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373255</xdr:colOff>
      <xdr:row>75</xdr:row>
      <xdr:rowOff>12144</xdr:rowOff>
    </xdr:from>
    <xdr:to>
      <xdr:col>6</xdr:col>
      <xdr:colOff>1054038</xdr:colOff>
      <xdr:row>76</xdr:row>
      <xdr:rowOff>1428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250786" y="12080702"/>
          <a:ext cx="2384125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76</xdr:row>
      <xdr:rowOff>12144</xdr:rowOff>
    </xdr:from>
    <xdr:to>
      <xdr:col>6</xdr:col>
      <xdr:colOff>1134859</xdr:colOff>
      <xdr:row>77</xdr:row>
      <xdr:rowOff>1428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196818" y="12263559"/>
          <a:ext cx="2518728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373255</xdr:colOff>
      <xdr:row>75</xdr:row>
      <xdr:rowOff>12144</xdr:rowOff>
    </xdr:from>
    <xdr:to>
      <xdr:col>6</xdr:col>
      <xdr:colOff>1054038</xdr:colOff>
      <xdr:row>76</xdr:row>
      <xdr:rowOff>1428</xdr:rowOff>
    </xdr:to>
    <xdr:sp macro="" textlink="">
      <xdr:nvSpPr>
        <xdr:cNvPr id="4" name=" ">
          <a:extLst>
            <a:ext uri="{FF2B5EF4-FFF2-40B4-BE49-F238E27FC236}">
              <a16:creationId xmlns:a16="http://schemas.microsoft.com/office/drawing/2014/main" id="{E3AAAABC-C2FC-4154-A8DE-CA606DF62810}"/>
            </a:ext>
          </a:extLst>
        </xdr:cNvPr>
        <xdr:cNvSpPr/>
      </xdr:nvSpPr>
      <xdr:spPr>
        <a:xfrm>
          <a:off x="7459855" y="14490144"/>
          <a:ext cx="1966658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76</xdr:row>
      <xdr:rowOff>12144</xdr:rowOff>
    </xdr:from>
    <xdr:to>
      <xdr:col>6</xdr:col>
      <xdr:colOff>1134859</xdr:colOff>
      <xdr:row>77</xdr:row>
      <xdr:rowOff>1428</xdr:rowOff>
    </xdr:to>
    <xdr:sp macro="" textlink="">
      <xdr:nvSpPr>
        <xdr:cNvPr id="5" name=" ">
          <a:extLst>
            <a:ext uri="{FF2B5EF4-FFF2-40B4-BE49-F238E27FC236}">
              <a16:creationId xmlns:a16="http://schemas.microsoft.com/office/drawing/2014/main" id="{C302874E-5950-4522-8F2C-6A9217B335A0}"/>
            </a:ext>
          </a:extLst>
        </xdr:cNvPr>
        <xdr:cNvSpPr/>
      </xdr:nvSpPr>
      <xdr:spPr>
        <a:xfrm>
          <a:off x="7405610" y="14680644"/>
          <a:ext cx="2101724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373255</xdr:colOff>
      <xdr:row>81</xdr:row>
      <xdr:rowOff>12144</xdr:rowOff>
    </xdr:from>
    <xdr:to>
      <xdr:col>6</xdr:col>
      <xdr:colOff>1054038</xdr:colOff>
      <xdr:row>82</xdr:row>
      <xdr:rowOff>1428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50786" y="12080702"/>
          <a:ext cx="2384125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82</xdr:row>
      <xdr:rowOff>12144</xdr:rowOff>
    </xdr:from>
    <xdr:to>
      <xdr:col>6</xdr:col>
      <xdr:colOff>1134859</xdr:colOff>
      <xdr:row>83</xdr:row>
      <xdr:rowOff>1428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196818" y="12263559"/>
          <a:ext cx="2518728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373255</xdr:colOff>
      <xdr:row>78</xdr:row>
      <xdr:rowOff>12144</xdr:rowOff>
    </xdr:from>
    <xdr:to>
      <xdr:col>6</xdr:col>
      <xdr:colOff>1054038</xdr:colOff>
      <xdr:row>79</xdr:row>
      <xdr:rowOff>1428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250786" y="12080702"/>
          <a:ext cx="2384125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79</xdr:row>
      <xdr:rowOff>12144</xdr:rowOff>
    </xdr:from>
    <xdr:to>
      <xdr:col>6</xdr:col>
      <xdr:colOff>1134859</xdr:colOff>
      <xdr:row>80</xdr:row>
      <xdr:rowOff>1428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196818" y="12263559"/>
          <a:ext cx="2518728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373255</xdr:colOff>
      <xdr:row>78</xdr:row>
      <xdr:rowOff>12144</xdr:rowOff>
    </xdr:from>
    <xdr:to>
      <xdr:col>6</xdr:col>
      <xdr:colOff>996888</xdr:colOff>
      <xdr:row>79</xdr:row>
      <xdr:rowOff>1428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250786" y="12080702"/>
          <a:ext cx="2384125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79</xdr:row>
      <xdr:rowOff>12144</xdr:rowOff>
    </xdr:from>
    <xdr:to>
      <xdr:col>6</xdr:col>
      <xdr:colOff>1077709</xdr:colOff>
      <xdr:row>80</xdr:row>
      <xdr:rowOff>1428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196818" y="12263559"/>
          <a:ext cx="2518728" cy="172143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373255</xdr:colOff>
      <xdr:row>78</xdr:row>
      <xdr:rowOff>12144</xdr:rowOff>
    </xdr:from>
    <xdr:to>
      <xdr:col>6</xdr:col>
      <xdr:colOff>996888</xdr:colOff>
      <xdr:row>79</xdr:row>
      <xdr:rowOff>1428</xdr:rowOff>
    </xdr:to>
    <xdr:sp macro="" textlink="">
      <xdr:nvSpPr>
        <xdr:cNvPr id="4" name=" ">
          <a:extLst>
            <a:ext uri="{FF2B5EF4-FFF2-40B4-BE49-F238E27FC236}">
              <a16:creationId xmlns:a16="http://schemas.microsoft.com/office/drawing/2014/main" id="{280389AA-EF51-40DA-8AB4-D4BF901AEB82}"/>
            </a:ext>
          </a:extLst>
        </xdr:cNvPr>
        <xdr:cNvSpPr/>
      </xdr:nvSpPr>
      <xdr:spPr>
        <a:xfrm>
          <a:off x="7536055" y="14490144"/>
          <a:ext cx="1966658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79</xdr:row>
      <xdr:rowOff>12144</xdr:rowOff>
    </xdr:from>
    <xdr:to>
      <xdr:col>6</xdr:col>
      <xdr:colOff>1077709</xdr:colOff>
      <xdr:row>80</xdr:row>
      <xdr:rowOff>1428</xdr:rowOff>
    </xdr:to>
    <xdr:sp macro="" textlink="">
      <xdr:nvSpPr>
        <xdr:cNvPr id="5" name=" ">
          <a:extLst>
            <a:ext uri="{FF2B5EF4-FFF2-40B4-BE49-F238E27FC236}">
              <a16:creationId xmlns:a16="http://schemas.microsoft.com/office/drawing/2014/main" id="{B8858597-6256-4EBC-90C2-DB55080AB818}"/>
            </a:ext>
          </a:extLst>
        </xdr:cNvPr>
        <xdr:cNvSpPr/>
      </xdr:nvSpPr>
      <xdr:spPr>
        <a:xfrm>
          <a:off x="7481810" y="14680644"/>
          <a:ext cx="2101724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373255</xdr:colOff>
      <xdr:row>78</xdr:row>
      <xdr:rowOff>12144</xdr:rowOff>
    </xdr:from>
    <xdr:to>
      <xdr:col>6</xdr:col>
      <xdr:colOff>996888</xdr:colOff>
      <xdr:row>79</xdr:row>
      <xdr:rowOff>1428</xdr:rowOff>
    </xdr:to>
    <xdr:sp macro="" textlink="">
      <xdr:nvSpPr>
        <xdr:cNvPr id="6" name=" ">
          <a:extLst>
            <a:ext uri="{FF2B5EF4-FFF2-40B4-BE49-F238E27FC236}">
              <a16:creationId xmlns:a16="http://schemas.microsoft.com/office/drawing/2014/main" id="{177162C8-4A29-4936-9EEF-AF611A46EF3E}"/>
            </a:ext>
          </a:extLst>
        </xdr:cNvPr>
        <xdr:cNvSpPr/>
      </xdr:nvSpPr>
      <xdr:spPr>
        <a:xfrm>
          <a:off x="7536055" y="14490144"/>
          <a:ext cx="1966658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79</xdr:row>
      <xdr:rowOff>12144</xdr:rowOff>
    </xdr:from>
    <xdr:to>
      <xdr:col>6</xdr:col>
      <xdr:colOff>1077709</xdr:colOff>
      <xdr:row>80</xdr:row>
      <xdr:rowOff>1428</xdr:rowOff>
    </xdr:to>
    <xdr:sp macro="" textlink="">
      <xdr:nvSpPr>
        <xdr:cNvPr id="7" name=" ">
          <a:extLst>
            <a:ext uri="{FF2B5EF4-FFF2-40B4-BE49-F238E27FC236}">
              <a16:creationId xmlns:a16="http://schemas.microsoft.com/office/drawing/2014/main" id="{FCF69839-7F9E-4250-9303-E51893A13C68}"/>
            </a:ext>
          </a:extLst>
        </xdr:cNvPr>
        <xdr:cNvSpPr/>
      </xdr:nvSpPr>
      <xdr:spPr>
        <a:xfrm>
          <a:off x="7481810" y="14680644"/>
          <a:ext cx="2101724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373255</xdr:colOff>
      <xdr:row>78</xdr:row>
      <xdr:rowOff>12144</xdr:rowOff>
    </xdr:from>
    <xdr:to>
      <xdr:col>6</xdr:col>
      <xdr:colOff>768288</xdr:colOff>
      <xdr:row>79</xdr:row>
      <xdr:rowOff>1428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C8ECE263-17F2-408C-BB5E-D99F0A168D4F}"/>
            </a:ext>
          </a:extLst>
        </xdr:cNvPr>
        <xdr:cNvSpPr/>
      </xdr:nvSpPr>
      <xdr:spPr>
        <a:xfrm>
          <a:off x="7459855" y="14871144"/>
          <a:ext cx="1966658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319010</xdr:colOff>
      <xdr:row>79</xdr:row>
      <xdr:rowOff>12144</xdr:rowOff>
    </xdr:from>
    <xdr:to>
      <xdr:col>6</xdr:col>
      <xdr:colOff>849109</xdr:colOff>
      <xdr:row>80</xdr:row>
      <xdr:rowOff>1428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DED2B9F6-977A-4B7F-9A49-10CE68FEF46D}"/>
            </a:ext>
          </a:extLst>
        </xdr:cNvPr>
        <xdr:cNvSpPr/>
      </xdr:nvSpPr>
      <xdr:spPr>
        <a:xfrm>
          <a:off x="7405610" y="15061644"/>
          <a:ext cx="2101724" cy="179784"/>
        </a:xfr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hpinedab/Desktop/HAPB/U/Senior%20club/Anexo%20.%20Derecho%20laboral%20Senior%20Clu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hpinedab/Desktop/HAPB/U/Senior%20club/Estudio%20financi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restación de Servicios"/>
      <sheetName val="Porcentajes"/>
      <sheetName val="Primas"/>
      <sheetName val="Cesantías + Interéses"/>
      <sheetName val="Gerente"/>
      <sheetName val="Admin"/>
      <sheetName val="Auxi contable"/>
      <sheetName val="Recursos Humanos"/>
      <sheetName val="SST"/>
      <sheetName val="Recepcionista"/>
      <sheetName val="Enfermero"/>
      <sheetName val="Aux enfermería"/>
      <sheetName val="Chef"/>
      <sheetName val="Aux cocina"/>
    </sheetNames>
    <sheetDataSet>
      <sheetData sheetId="0">
        <row r="15">
          <cell r="H15">
            <v>91113200</v>
          </cell>
        </row>
        <row r="36">
          <cell r="F36">
            <v>19880000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s"/>
      <sheetName val="Ingresos"/>
    </sheetNames>
    <sheetDataSet>
      <sheetData sheetId="0" refreshError="1"/>
      <sheetData sheetId="1">
        <row r="7">
          <cell r="B7" t="str">
            <v>Personal operativo fijo</v>
          </cell>
        </row>
        <row r="8">
          <cell r="B8" t="str">
            <v>Personal por prestación de servicios</v>
          </cell>
        </row>
      </sheetData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ERMAN ANDRES PINEDA BURGOS" id="{541B2F17-85F3-4681-BC61-1C770F1C67BA}" userId="S::HERMAN.ANDRES.PINEDA@epm.com.co::c9c8dd07-a528-4592-b679-0c5ee803c8b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5" dT="2025-05-04T02:47:58.06" personId="{541B2F17-85F3-4681-BC61-1C770F1C67BA}" id="{C02B7EE9-B329-4FA0-BE7C-A2C946664F83}">
    <text>VLA = Valor libre Activo
Vaa = Valor activo acumulado
DA = Depresiación Acumulada
VLA = Vaa - DA</text>
  </threadedComment>
  <threadedComment ref="E75" dT="2025-05-04T02:48:30.29" personId="{541B2F17-85F3-4681-BC61-1C770F1C67BA}" id="{28A9E7D6-95C8-49E9-85F2-DD2B17CDD176}">
    <text>Vm = Valor del Mercado
t = Ganancia ocasional
VDCOM = (Vm - VLA)(1-t)+VLA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75" dT="2025-05-04T02:47:58.06" personId="{541B2F17-85F3-4681-BC61-1C770F1C67BA}" id="{99F0B6C6-A2B0-4EE5-8E0D-70F0AB48D51E}">
    <text>VLA = Valor libre Activo
Vaa = Valor activo acumulado
DA = Depresiación Acumulada
VLA = Vaa - DA</text>
  </threadedComment>
  <threadedComment ref="E75" dT="2025-05-04T02:48:30.29" personId="{541B2F17-85F3-4681-BC61-1C770F1C67BA}" id="{5CAE8846-D405-4405-B2D2-0B286392EC09}">
    <text>Vm = Valor del Mercado
t = Ganancia ocasional
VDCOM = (Vm - VLA)(1-t)+VLA</text>
  </threadedComment>
  <threadedComment ref="H111" dT="2025-05-04T19:03:08.61" personId="{541B2F17-85F3-4681-BC61-1C770F1C67BA}" id="{C8FDE4D2-1C47-48E3-8F90-F38C618BCA8E}">
    <text>Costo Antes de Impuesto</text>
  </threadedComment>
  <threadedComment ref="I111" dT="2025-05-04T19:04:09.20" personId="{541B2F17-85F3-4681-BC61-1C770F1C67BA}" id="{FEF9934C-3056-42AE-8A53-79924EBAD4A0}">
    <text>Costo Después de Impuestos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66" dT="2025-05-04T02:03:24.71" personId="{541B2F17-85F3-4681-BC61-1C770F1C67BA}" id="{7AC66463-D8F4-4BB7-80BF-1B680F109669}">
    <text>Lo que suponemos que requerimos para iniciar el año siguiente</text>
  </threadedComment>
  <threadedComment ref="B67" dT="2025-05-07T02:23:09.41" personId="{541B2F17-85F3-4681-BC61-1C770F1C67BA}" id="{4D2CB4BC-DD84-4252-87DA-48709A9E1568}">
    <text>Este se saca año a año cuando se tiene stock, inventario, insumos, si es un servicio donde me gasto lo que genero, no se tiene presente si no solo el año 0</text>
  </threadedComment>
  <threadedComment ref="B71" dT="2025-05-04T02:02:23.16" personId="{541B2F17-85F3-4681-BC61-1C770F1C67BA}" id="{C86EB16C-8E80-4189-BAE1-8990D22AD8F6}">
    <text>Podemos variar la depreciación (años) según nuestro concepto o investigado</text>
  </threadedComment>
  <threadedComment ref="D81" dT="2025-05-04T02:47:58.06" personId="{541B2F17-85F3-4681-BC61-1C770F1C67BA}" id="{F928355E-4F42-42F9-8D0C-26DD555564BF}">
    <text>VLA = Valor libre Activo
Vaa = Valor activo acumulado
DA = Depresiación Acumulada
VLA = Vaa - DA</text>
  </threadedComment>
  <threadedComment ref="E81" dT="2025-05-04T02:48:30.29" personId="{541B2F17-85F3-4681-BC61-1C770F1C67BA}" id="{662441B8-758E-4412-8D00-48C58437C77F}">
    <text>Vm = Valor del Mercado
t = Ganancia ocasional
VDCOM = (Vm - VLA)(1-t)+VLA</text>
  </threadedComment>
  <threadedComment ref="F148" dT="2025-05-04T04:08:42.32" personId="{541B2F17-85F3-4681-BC61-1C770F1C67BA}" id="{2140F746-87E9-45DB-A48B-B26448156559}">
    <text>La prueba es que VPN del F d C debe ser igual a la prueba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H115" dT="2025-05-04T19:03:08.61" personId="{541B2F17-85F3-4681-BC61-1C770F1C67BA}" id="{9A69F40C-80F2-480F-91D7-DB44E28112FB}">
    <text>Costo Antes de Impuesto</text>
  </threadedComment>
  <threadedComment ref="I115" dT="2025-05-04T19:04:09.20" personId="{541B2F17-85F3-4681-BC61-1C770F1C67BA}" id="{F6418930-7B61-4538-B2A9-39C8576DE9F7}">
    <text>Costo Después de Impuestos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301E-2A17-4AF6-8582-34B07BCA27B3}">
  <dimension ref="B2:K84"/>
  <sheetViews>
    <sheetView tabSelected="1" workbookViewId="0"/>
  </sheetViews>
  <sheetFormatPr baseColWidth="10" defaultRowHeight="15" x14ac:dyDescent="0.2"/>
  <cols>
    <col min="2" max="2" width="33.5" style="148" bestFit="1" customWidth="1"/>
    <col min="3" max="3" width="16.6640625" style="135" bestFit="1" customWidth="1"/>
    <col min="4" max="5" width="19.33203125" style="135" bestFit="1" customWidth="1"/>
    <col min="6" max="6" width="11.5" style="135"/>
    <col min="8" max="8" width="16.6640625" bestFit="1" customWidth="1"/>
  </cols>
  <sheetData>
    <row r="2" spans="2:11" x14ac:dyDescent="0.2">
      <c r="C2" s="147" t="s">
        <v>147</v>
      </c>
      <c r="D2" s="147" t="s">
        <v>122</v>
      </c>
      <c r="H2" s="172" t="s">
        <v>210</v>
      </c>
      <c r="I2" s="172"/>
    </row>
    <row r="3" spans="2:11" x14ac:dyDescent="0.2">
      <c r="B3" s="148" t="s">
        <v>148</v>
      </c>
      <c r="C3" s="137">
        <v>25000000</v>
      </c>
      <c r="D3" s="137">
        <f>+C3*12</f>
        <v>300000000</v>
      </c>
      <c r="E3" s="137"/>
      <c r="F3" s="138"/>
      <c r="H3" s="160" t="s">
        <v>175</v>
      </c>
      <c r="I3" s="160" t="s">
        <v>176</v>
      </c>
    </row>
    <row r="4" spans="2:11" x14ac:dyDescent="0.2">
      <c r="B4" s="148" t="s">
        <v>149</v>
      </c>
      <c r="C4" s="137"/>
      <c r="D4" s="137">
        <v>26000000000</v>
      </c>
      <c r="H4" s="161" t="s">
        <v>172</v>
      </c>
      <c r="I4" s="162">
        <v>0.2198</v>
      </c>
    </row>
    <row r="5" spans="2:11" x14ac:dyDescent="0.2">
      <c r="C5" s="136"/>
      <c r="D5" s="136"/>
      <c r="H5" s="161" t="s">
        <v>174</v>
      </c>
      <c r="I5" s="162">
        <v>0.26229999999999998</v>
      </c>
    </row>
    <row r="6" spans="2:11" x14ac:dyDescent="0.2">
      <c r="B6" s="148" t="s">
        <v>160</v>
      </c>
      <c r="C6" s="139">
        <v>12800000</v>
      </c>
      <c r="D6" s="171" t="s">
        <v>169</v>
      </c>
      <c r="E6" s="171"/>
      <c r="H6" s="161" t="s">
        <v>211</v>
      </c>
      <c r="I6" s="162">
        <v>0.2417</v>
      </c>
    </row>
    <row r="7" spans="2:11" x14ac:dyDescent="0.2">
      <c r="C7" s="139"/>
      <c r="D7" s="171"/>
      <c r="E7" s="171"/>
      <c r="H7" s="161" t="s">
        <v>173</v>
      </c>
      <c r="I7" s="162"/>
    </row>
    <row r="8" spans="2:11" x14ac:dyDescent="0.2">
      <c r="C8" s="136"/>
      <c r="D8" s="136"/>
      <c r="H8" s="161" t="s">
        <v>183</v>
      </c>
      <c r="I8" s="162">
        <v>0.17599999999999999</v>
      </c>
    </row>
    <row r="9" spans="2:11" x14ac:dyDescent="0.2">
      <c r="B9" s="148" t="s">
        <v>150</v>
      </c>
      <c r="C9" s="137">
        <f>+[1]Resumen!$H$15</f>
        <v>91113200</v>
      </c>
      <c r="D9" s="137">
        <f>+C9*12</f>
        <v>1093358400</v>
      </c>
      <c r="H9" s="163" t="s">
        <v>184</v>
      </c>
      <c r="I9" s="164">
        <f>+AVERAGE(I4:I8)</f>
        <v>0.22494999999999998</v>
      </c>
    </row>
    <row r="10" spans="2:11" x14ac:dyDescent="0.2">
      <c r="B10" s="148" t="s">
        <v>151</v>
      </c>
      <c r="C10" s="137">
        <f>+[1]Resumen!$F$36</f>
        <v>19880000</v>
      </c>
      <c r="D10" s="137">
        <f>+C10*12</f>
        <v>238560000</v>
      </c>
    </row>
    <row r="12" spans="2:11" x14ac:dyDescent="0.2">
      <c r="D12" s="147" t="s">
        <v>92</v>
      </c>
      <c r="E12" s="147" t="s">
        <v>152</v>
      </c>
      <c r="H12" s="147" t="s">
        <v>162</v>
      </c>
      <c r="I12" s="139"/>
      <c r="J12" s="141">
        <f>+SUM(I13:I20)-I14-I19-I18-I20</f>
        <v>0.43799999999999994</v>
      </c>
      <c r="K12" s="135"/>
    </row>
    <row r="13" spans="2:11" x14ac:dyDescent="0.2">
      <c r="B13" s="148" t="s">
        <v>153</v>
      </c>
      <c r="C13" s="137">
        <v>220000000</v>
      </c>
      <c r="D13" s="137">
        <f>+SUM(C13:C25)</f>
        <v>545000000</v>
      </c>
      <c r="E13" s="137">
        <f>+D13</f>
        <v>545000000</v>
      </c>
      <c r="H13" s="135" t="s">
        <v>163</v>
      </c>
      <c r="I13" s="142">
        <v>0.32</v>
      </c>
      <c r="J13" s="135"/>
      <c r="K13" s="135"/>
    </row>
    <row r="14" spans="2:11" x14ac:dyDescent="0.2">
      <c r="C14" s="137">
        <v>70000000</v>
      </c>
      <c r="E14" s="137"/>
      <c r="H14" s="135" t="s">
        <v>164</v>
      </c>
      <c r="I14" s="143">
        <v>0.19</v>
      </c>
      <c r="J14" s="192" t="s">
        <v>212</v>
      </c>
      <c r="K14" s="135"/>
    </row>
    <row r="15" spans="2:11" x14ac:dyDescent="0.2">
      <c r="C15" s="137">
        <v>40000000</v>
      </c>
      <c r="H15" s="135" t="s">
        <v>165</v>
      </c>
      <c r="I15" s="142">
        <v>8.0000000000000002E-3</v>
      </c>
      <c r="J15" s="135"/>
      <c r="K15" s="135"/>
    </row>
    <row r="16" spans="2:11" x14ac:dyDescent="0.2">
      <c r="C16" s="137">
        <v>25000000</v>
      </c>
      <c r="H16" s="192" t="s">
        <v>213</v>
      </c>
      <c r="I16" s="142"/>
      <c r="J16" s="135"/>
      <c r="K16" s="135"/>
    </row>
    <row r="17" spans="2:11" x14ac:dyDescent="0.2">
      <c r="C17" s="137">
        <v>35000000</v>
      </c>
      <c r="H17" s="144" t="s">
        <v>166</v>
      </c>
      <c r="I17" s="142">
        <v>0.11</v>
      </c>
      <c r="J17" s="141"/>
      <c r="K17" s="135"/>
    </row>
    <row r="18" spans="2:11" x14ac:dyDescent="0.2">
      <c r="C18" s="137">
        <v>25000000</v>
      </c>
      <c r="H18" s="193" t="s">
        <v>214</v>
      </c>
      <c r="I18" s="143">
        <v>2.5000000000000001E-2</v>
      </c>
      <c r="J18" s="135"/>
      <c r="K18" s="135"/>
    </row>
    <row r="19" spans="2:11" x14ac:dyDescent="0.2">
      <c r="C19" s="137">
        <v>35000000</v>
      </c>
      <c r="H19" s="193" t="s">
        <v>215</v>
      </c>
      <c r="I19" s="143">
        <v>0.1</v>
      </c>
      <c r="J19" s="135"/>
      <c r="K19" s="135"/>
    </row>
    <row r="20" spans="2:11" x14ac:dyDescent="0.2">
      <c r="C20" s="137">
        <v>30000000</v>
      </c>
      <c r="H20" s="145" t="s">
        <v>167</v>
      </c>
      <c r="I20" s="142">
        <v>1.2E-2</v>
      </c>
      <c r="J20" s="135" t="s">
        <v>168</v>
      </c>
      <c r="K20" s="135"/>
    </row>
    <row r="21" spans="2:11" x14ac:dyDescent="0.2">
      <c r="C21" s="137">
        <v>10000000</v>
      </c>
    </row>
    <row r="22" spans="2:11" x14ac:dyDescent="0.2">
      <c r="C22" s="137">
        <v>30000000</v>
      </c>
    </row>
    <row r="23" spans="2:11" x14ac:dyDescent="0.2">
      <c r="C23" s="137">
        <v>5000000</v>
      </c>
    </row>
    <row r="24" spans="2:11" x14ac:dyDescent="0.2">
      <c r="C24" s="137">
        <v>20000000</v>
      </c>
    </row>
    <row r="27" spans="2:11" x14ac:dyDescent="0.2">
      <c r="B27" s="148" t="s">
        <v>154</v>
      </c>
      <c r="C27" s="137">
        <v>15000000</v>
      </c>
      <c r="D27" s="137">
        <f>SUM(C27:C29)</f>
        <v>75000000</v>
      </c>
      <c r="E27" s="137">
        <f>+C27+C28</f>
        <v>53000000</v>
      </c>
    </row>
    <row r="28" spans="2:11" x14ac:dyDescent="0.2">
      <c r="C28" s="137">
        <v>38000000</v>
      </c>
    </row>
    <row r="29" spans="2:11" x14ac:dyDescent="0.2">
      <c r="C29" s="137">
        <v>22000000</v>
      </c>
    </row>
    <row r="30" spans="2:11" x14ac:dyDescent="0.2">
      <c r="C30" s="137"/>
    </row>
    <row r="31" spans="2:11" x14ac:dyDescent="0.2">
      <c r="B31" s="148" t="s">
        <v>216</v>
      </c>
      <c r="C31" s="137">
        <v>26000000</v>
      </c>
      <c r="D31" s="137">
        <f>SUM(C31:C33)</f>
        <v>68000000</v>
      </c>
      <c r="E31" s="137">
        <f>+D31</f>
        <v>68000000</v>
      </c>
    </row>
    <row r="32" spans="2:11" x14ac:dyDescent="0.2">
      <c r="C32" s="137">
        <v>24000000</v>
      </c>
    </row>
    <row r="33" spans="2:5" x14ac:dyDescent="0.2">
      <c r="C33" s="137">
        <v>18000000</v>
      </c>
    </row>
    <row r="34" spans="2:5" x14ac:dyDescent="0.2">
      <c r="C34" s="137"/>
    </row>
    <row r="35" spans="2:5" x14ac:dyDescent="0.2">
      <c r="B35" s="148" t="s">
        <v>155</v>
      </c>
      <c r="C35" s="137">
        <v>97000000</v>
      </c>
      <c r="D35" s="137">
        <f>SUM(C35:C39)</f>
        <v>171000000</v>
      </c>
      <c r="E35" s="137">
        <f>+D35</f>
        <v>171000000</v>
      </c>
    </row>
    <row r="36" spans="2:5" x14ac:dyDescent="0.2">
      <c r="C36" s="137">
        <v>15000000</v>
      </c>
    </row>
    <row r="37" spans="2:5" x14ac:dyDescent="0.2">
      <c r="C37" s="137">
        <v>20000000</v>
      </c>
    </row>
    <row r="38" spans="2:5" x14ac:dyDescent="0.2">
      <c r="C38" s="137">
        <v>25000000</v>
      </c>
    </row>
    <row r="39" spans="2:5" x14ac:dyDescent="0.2">
      <c r="C39" s="137">
        <v>14000000</v>
      </c>
    </row>
    <row r="40" spans="2:5" x14ac:dyDescent="0.2">
      <c r="C40" s="137"/>
    </row>
    <row r="41" spans="2:5" x14ac:dyDescent="0.2">
      <c r="C41" s="137"/>
    </row>
    <row r="42" spans="2:5" x14ac:dyDescent="0.2">
      <c r="B42" s="148" t="s">
        <v>156</v>
      </c>
      <c r="C42" s="137">
        <v>98000000</v>
      </c>
      <c r="D42" s="137">
        <f>SUM(C42:C46)</f>
        <v>272500000</v>
      </c>
      <c r="E42" s="137">
        <f>+D42</f>
        <v>272500000</v>
      </c>
    </row>
    <row r="43" spans="2:5" x14ac:dyDescent="0.2">
      <c r="C43" s="137">
        <v>50000000</v>
      </c>
    </row>
    <row r="44" spans="2:5" x14ac:dyDescent="0.2">
      <c r="C44" s="137">
        <v>25000000</v>
      </c>
    </row>
    <row r="45" spans="2:5" x14ac:dyDescent="0.2">
      <c r="C45" s="137">
        <v>62500000</v>
      </c>
    </row>
    <row r="46" spans="2:5" x14ac:dyDescent="0.2">
      <c r="C46" s="137">
        <v>37000000</v>
      </c>
    </row>
    <row r="47" spans="2:5" x14ac:dyDescent="0.2">
      <c r="C47" s="137"/>
    </row>
    <row r="48" spans="2:5" x14ac:dyDescent="0.2">
      <c r="B48" s="148" t="s">
        <v>157</v>
      </c>
      <c r="C48" s="137">
        <v>80000000</v>
      </c>
      <c r="D48" s="137">
        <f>SUM(C48:C52)</f>
        <v>302000000</v>
      </c>
      <c r="E48" s="137">
        <f>+C48+C49+C50</f>
        <v>200000000</v>
      </c>
    </row>
    <row r="49" spans="2:5" x14ac:dyDescent="0.2">
      <c r="C49" s="137">
        <v>70000000</v>
      </c>
    </row>
    <row r="50" spans="2:5" x14ac:dyDescent="0.2">
      <c r="C50" s="137">
        <v>50000000</v>
      </c>
    </row>
    <row r="51" spans="2:5" x14ac:dyDescent="0.2">
      <c r="C51" s="137">
        <v>60000000</v>
      </c>
    </row>
    <row r="52" spans="2:5" x14ac:dyDescent="0.2">
      <c r="C52" s="137">
        <v>42000000</v>
      </c>
    </row>
    <row r="53" spans="2:5" x14ac:dyDescent="0.2">
      <c r="C53" s="137"/>
    </row>
    <row r="54" spans="2:5" x14ac:dyDescent="0.2">
      <c r="B54" s="148" t="s">
        <v>158</v>
      </c>
      <c r="C54" s="139">
        <v>14000000</v>
      </c>
      <c r="D54" s="137">
        <f>SUM(C54:C56)</f>
        <v>69000000</v>
      </c>
      <c r="E54" s="137">
        <f>+D54</f>
        <v>69000000</v>
      </c>
    </row>
    <row r="55" spans="2:5" x14ac:dyDescent="0.2">
      <c r="C55" s="139">
        <v>37000000</v>
      </c>
    </row>
    <row r="56" spans="2:5" x14ac:dyDescent="0.2">
      <c r="C56" s="139">
        <v>18000000</v>
      </c>
    </row>
    <row r="57" spans="2:5" x14ac:dyDescent="0.2">
      <c r="C57" s="137"/>
    </row>
    <row r="58" spans="2:5" x14ac:dyDescent="0.2">
      <c r="C58" s="137"/>
    </row>
    <row r="59" spans="2:5" x14ac:dyDescent="0.2">
      <c r="B59" s="148" t="s">
        <v>159</v>
      </c>
      <c r="C59" s="140">
        <v>15000000</v>
      </c>
      <c r="D59" s="137">
        <f>SUM(C59:C68)</f>
        <v>39000000</v>
      </c>
    </row>
    <row r="60" spans="2:5" x14ac:dyDescent="0.2">
      <c r="B60" s="149" t="s">
        <v>217</v>
      </c>
      <c r="C60" s="140">
        <v>4500000</v>
      </c>
    </row>
    <row r="61" spans="2:5" x14ac:dyDescent="0.2">
      <c r="C61" s="140">
        <v>2500000</v>
      </c>
    </row>
    <row r="62" spans="2:5" x14ac:dyDescent="0.2">
      <c r="C62" s="140">
        <v>6500000</v>
      </c>
    </row>
    <row r="63" spans="2:5" x14ac:dyDescent="0.2">
      <c r="C63" s="140">
        <v>1200000</v>
      </c>
    </row>
    <row r="64" spans="2:5" x14ac:dyDescent="0.2">
      <c r="C64" s="140">
        <v>3000000</v>
      </c>
    </row>
    <row r="65" spans="2:4" x14ac:dyDescent="0.2">
      <c r="C65" s="140">
        <v>3800000</v>
      </c>
    </row>
    <row r="66" spans="2:4" x14ac:dyDescent="0.2">
      <c r="C66" s="140">
        <v>1000000</v>
      </c>
    </row>
    <row r="67" spans="2:4" x14ac:dyDescent="0.2">
      <c r="C67" s="140">
        <v>800000</v>
      </c>
    </row>
    <row r="68" spans="2:4" x14ac:dyDescent="0.2">
      <c r="C68" s="140">
        <v>700000</v>
      </c>
    </row>
    <row r="69" spans="2:4" x14ac:dyDescent="0.2">
      <c r="C69" s="139"/>
    </row>
    <row r="71" spans="2:4" x14ac:dyDescent="0.2">
      <c r="B71" s="148" t="s">
        <v>161</v>
      </c>
      <c r="C71" s="139">
        <v>14200000</v>
      </c>
    </row>
    <row r="72" spans="2:4" x14ac:dyDescent="0.2">
      <c r="C72" s="139"/>
    </row>
    <row r="74" spans="2:4" x14ac:dyDescent="0.2">
      <c r="C74" s="139"/>
    </row>
    <row r="75" spans="2:4" x14ac:dyDescent="0.2">
      <c r="C75" s="139"/>
    </row>
    <row r="76" spans="2:4" x14ac:dyDescent="0.2">
      <c r="B76" s="148" t="s">
        <v>162</v>
      </c>
      <c r="C76" s="139"/>
      <c r="D76" s="141">
        <f>+SUM(C77:C84)-C78-C83-C82-C84</f>
        <v>0.34399999999999997</v>
      </c>
    </row>
    <row r="77" spans="2:4" x14ac:dyDescent="0.2">
      <c r="B77" s="148" t="s">
        <v>163</v>
      </c>
      <c r="C77" s="142">
        <v>0.22600000000000001</v>
      </c>
    </row>
    <row r="78" spans="2:4" x14ac:dyDescent="0.2">
      <c r="B78" s="148" t="s">
        <v>164</v>
      </c>
      <c r="C78" s="143">
        <v>0.19</v>
      </c>
      <c r="D78" s="192" t="s">
        <v>212</v>
      </c>
    </row>
    <row r="79" spans="2:4" x14ac:dyDescent="0.2">
      <c r="B79" s="148" t="s">
        <v>165</v>
      </c>
      <c r="C79" s="142">
        <v>8.0000000000000002E-3</v>
      </c>
    </row>
    <row r="80" spans="2:4" x14ac:dyDescent="0.2">
      <c r="B80" s="148" t="s">
        <v>213</v>
      </c>
      <c r="C80" s="142"/>
    </row>
    <row r="81" spans="2:4" x14ac:dyDescent="0.2">
      <c r="B81" s="150" t="s">
        <v>166</v>
      </c>
      <c r="C81" s="142">
        <v>0.11</v>
      </c>
      <c r="D81" s="141"/>
    </row>
    <row r="82" spans="2:4" x14ac:dyDescent="0.2">
      <c r="B82" s="150" t="s">
        <v>214</v>
      </c>
      <c r="C82" s="143">
        <v>2.5000000000000001E-2</v>
      </c>
    </row>
    <row r="83" spans="2:4" x14ac:dyDescent="0.2">
      <c r="B83" s="150" t="s">
        <v>215</v>
      </c>
      <c r="C83" s="143">
        <v>0.1</v>
      </c>
    </row>
    <row r="84" spans="2:4" x14ac:dyDescent="0.2">
      <c r="B84" s="151" t="s">
        <v>167</v>
      </c>
      <c r="C84" s="142">
        <v>1.2E-2</v>
      </c>
      <c r="D84" s="135" t="s">
        <v>168</v>
      </c>
    </row>
  </sheetData>
  <mergeCells count="2">
    <mergeCell ref="D6:E7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145"/>
  <sheetViews>
    <sheetView topLeftCell="A97" zoomScale="93" workbookViewId="0">
      <selection activeCell="D110" sqref="D110"/>
    </sheetView>
  </sheetViews>
  <sheetFormatPr baseColWidth="10" defaultColWidth="10" defaultRowHeight="15" x14ac:dyDescent="0.2"/>
  <cols>
    <col min="1" max="1" width="9" customWidth="1"/>
    <col min="2" max="2" width="29.33203125" customWidth="1"/>
    <col min="3" max="3" width="26.5" customWidth="1"/>
    <col min="4" max="4" width="21.5" customWidth="1"/>
    <col min="5" max="5" width="20.6640625" style="1" customWidth="1"/>
    <col min="6" max="9" width="19.33203125" style="1" bestFit="1" customWidth="1"/>
    <col min="10" max="10" width="20.6640625" style="1" customWidth="1"/>
    <col min="11" max="11" width="21.5" bestFit="1" customWidth="1"/>
    <col min="12" max="14" width="19.33203125" bestFit="1" customWidth="1"/>
  </cols>
  <sheetData>
    <row r="1" spans="2:8" x14ac:dyDescent="0.2">
      <c r="D1" s="2"/>
    </row>
    <row r="2" spans="2:8" x14ac:dyDescent="0.2">
      <c r="B2" s="3" t="s">
        <v>33</v>
      </c>
      <c r="C2" s="112">
        <f>+'F DE C modelo'!C2</f>
        <v>2000000000</v>
      </c>
      <c r="D2" s="112">
        <f>C2/(1-D32)</f>
        <v>2061855670.1030929</v>
      </c>
      <c r="E2" s="5"/>
      <c r="F2" s="174"/>
      <c r="G2" s="6"/>
    </row>
    <row r="3" spans="2:8" x14ac:dyDescent="0.2">
      <c r="B3" s="3" t="s">
        <v>10</v>
      </c>
      <c r="C3" s="3"/>
      <c r="D3" s="113">
        <f>+D13-D2</f>
        <v>-317055670.10309291</v>
      </c>
      <c r="E3" s="5"/>
      <c r="F3" s="174"/>
      <c r="G3" s="8"/>
      <c r="H3" s="9"/>
    </row>
    <row r="4" spans="2:8" x14ac:dyDescent="0.2">
      <c r="D4" s="10"/>
      <c r="E4" s="2"/>
      <c r="G4" s="9"/>
    </row>
    <row r="5" spans="2:8" x14ac:dyDescent="0.2">
      <c r="B5" s="3" t="s">
        <v>0</v>
      </c>
      <c r="D5" s="10"/>
      <c r="F5" s="9"/>
      <c r="H5" s="11"/>
    </row>
    <row r="6" spans="2:8" ht="16" x14ac:dyDescent="0.2">
      <c r="B6" s="88" t="s">
        <v>138</v>
      </c>
      <c r="C6" s="127" t="str">
        <f>+'F DE C modelo'!C11</f>
        <v>ANUAL</v>
      </c>
      <c r="D6" s="102">
        <f>+'F DE C modelo'!D11</f>
        <v>300000000</v>
      </c>
      <c r="H6" s="12"/>
    </row>
    <row r="7" spans="2:8" ht="16" x14ac:dyDescent="0.2">
      <c r="B7" s="89" t="s">
        <v>104</v>
      </c>
      <c r="C7" s="86" t="s">
        <v>123</v>
      </c>
      <c r="D7" s="102">
        <v>4500000</v>
      </c>
      <c r="E7" s="1" t="s">
        <v>105</v>
      </c>
    </row>
    <row r="8" spans="2:8" ht="16" x14ac:dyDescent="0.2">
      <c r="B8" s="88" t="s">
        <v>102</v>
      </c>
      <c r="C8" s="86" t="s">
        <v>123</v>
      </c>
      <c r="D8" s="102">
        <v>385000000</v>
      </c>
    </row>
    <row r="9" spans="2:8" ht="32" x14ac:dyDescent="0.2">
      <c r="B9" s="88" t="s">
        <v>103</v>
      </c>
      <c r="C9" s="86" t="s">
        <v>123</v>
      </c>
      <c r="D9" s="102">
        <v>1218500000</v>
      </c>
      <c r="E9" s="103" t="s">
        <v>125</v>
      </c>
    </row>
    <row r="10" spans="2:8" ht="16" x14ac:dyDescent="0.2">
      <c r="B10" s="88" t="str">
        <f>+[2]Costos!$B$7</f>
        <v>Personal operativo fijo</v>
      </c>
      <c r="C10" s="127" t="s">
        <v>122</v>
      </c>
      <c r="D10" s="102">
        <v>1122879076.8</v>
      </c>
    </row>
    <row r="11" spans="2:8" ht="16" x14ac:dyDescent="0.2">
      <c r="B11" s="88" t="str">
        <f>+[2]Costos!$B$8</f>
        <v>Personal por prestación de servicios</v>
      </c>
      <c r="C11" s="127" t="s">
        <v>122</v>
      </c>
      <c r="D11" s="102">
        <v>114000000</v>
      </c>
      <c r="E11" s="9"/>
    </row>
    <row r="12" spans="2:8" x14ac:dyDescent="0.2">
      <c r="B12" t="s">
        <v>1</v>
      </c>
      <c r="D12" s="13">
        <f>+D62</f>
        <v>136800000</v>
      </c>
      <c r="E12" s="9">
        <f>+D31</f>
        <v>0.05</v>
      </c>
      <c r="F12" s="1" t="s">
        <v>82</v>
      </c>
    </row>
    <row r="13" spans="2:8" x14ac:dyDescent="0.2">
      <c r="B13" s="3" t="s">
        <v>6</v>
      </c>
      <c r="D13" s="90">
        <f>+SUM(D7:D9)+D12</f>
        <v>1744800000</v>
      </c>
    </row>
    <row r="14" spans="2:8" x14ac:dyDescent="0.2">
      <c r="C14" s="14"/>
      <c r="D14" s="2"/>
    </row>
    <row r="15" spans="2:8" x14ac:dyDescent="0.2">
      <c r="B15" t="s">
        <v>3</v>
      </c>
      <c r="D15" s="153">
        <v>0.18</v>
      </c>
      <c r="E15" s="1" t="s">
        <v>77</v>
      </c>
    </row>
    <row r="16" spans="2:8" x14ac:dyDescent="0.2">
      <c r="D16" s="2">
        <f>+D15/4</f>
        <v>4.4999999999999998E-2</v>
      </c>
      <c r="E16" s="1" t="s">
        <v>78</v>
      </c>
    </row>
    <row r="17" spans="2:13" x14ac:dyDescent="0.2">
      <c r="D17" s="2">
        <f>+D16/(1-D16)</f>
        <v>4.712041884816754E-2</v>
      </c>
      <c r="E17" s="1" t="s">
        <v>79</v>
      </c>
    </row>
    <row r="18" spans="2:13" x14ac:dyDescent="0.2">
      <c r="D18" s="2">
        <f>+D17*4</f>
        <v>0.18848167539267016</v>
      </c>
      <c r="E18" s="1" t="s">
        <v>81</v>
      </c>
    </row>
    <row r="19" spans="2:13" x14ac:dyDescent="0.2">
      <c r="D19" s="15">
        <f>+EFFECT(D18,4)</f>
        <v>0.2022271007579417</v>
      </c>
      <c r="E19" s="16" t="s">
        <v>80</v>
      </c>
    </row>
    <row r="20" spans="2:13" x14ac:dyDescent="0.2">
      <c r="D20" s="2"/>
    </row>
    <row r="21" spans="2:13" x14ac:dyDescent="0.2">
      <c r="D21" s="2"/>
    </row>
    <row r="22" spans="2:13" x14ac:dyDescent="0.2"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</row>
    <row r="23" spans="2:13" x14ac:dyDescent="0.2">
      <c r="C23" s="116" t="s">
        <v>58</v>
      </c>
      <c r="D23" s="117">
        <v>0</v>
      </c>
      <c r="E23" s="117">
        <v>1</v>
      </c>
      <c r="F23" s="117">
        <v>2</v>
      </c>
      <c r="G23" s="117">
        <v>3</v>
      </c>
      <c r="H23" s="117">
        <v>4</v>
      </c>
      <c r="I23" s="117">
        <v>5</v>
      </c>
      <c r="J23" s="117">
        <v>6</v>
      </c>
      <c r="K23" s="117">
        <v>7</v>
      </c>
      <c r="L23" s="117">
        <v>8</v>
      </c>
      <c r="M23" s="117">
        <v>9</v>
      </c>
    </row>
    <row r="24" spans="2:13" x14ac:dyDescent="0.2">
      <c r="C24" s="18" t="s">
        <v>53</v>
      </c>
      <c r="D24" s="19">
        <f>+D2</f>
        <v>2061855670.1030929</v>
      </c>
      <c r="E24" s="19">
        <f>+D24-E25</f>
        <v>1832760595.6471937</v>
      </c>
      <c r="F24" s="19">
        <f t="shared" ref="F24:I24" si="0">+E24-F25</f>
        <v>1603665521.1912944</v>
      </c>
      <c r="G24" s="19">
        <f t="shared" si="0"/>
        <v>1374570446.7353952</v>
      </c>
      <c r="H24" s="19">
        <f t="shared" si="0"/>
        <v>1145475372.279496</v>
      </c>
      <c r="I24" s="19">
        <f t="shared" si="0"/>
        <v>916380297.82359672</v>
      </c>
      <c r="J24" s="19">
        <f t="shared" ref="J24" si="1">+I24-J25</f>
        <v>687285223.36769748</v>
      </c>
      <c r="K24" s="19">
        <f t="shared" ref="K24" si="2">+J24-K25</f>
        <v>458190148.91179824</v>
      </c>
      <c r="L24" s="19">
        <f t="shared" ref="L24" si="3">+K24-L25</f>
        <v>229095074.45589903</v>
      </c>
      <c r="M24" s="19">
        <f t="shared" ref="M24" si="4">+L24-M25</f>
        <v>0</v>
      </c>
    </row>
    <row r="25" spans="2:13" x14ac:dyDescent="0.2">
      <c r="C25" s="18" t="s">
        <v>59</v>
      </c>
      <c r="D25" s="19"/>
      <c r="E25" s="20">
        <f>+D24/M23</f>
        <v>229095074.45589921</v>
      </c>
      <c r="F25" s="19">
        <f>+E25</f>
        <v>229095074.45589921</v>
      </c>
      <c r="G25" s="19">
        <f t="shared" ref="G25:I25" si="5">+F25</f>
        <v>229095074.45589921</v>
      </c>
      <c r="H25" s="19">
        <f t="shared" si="5"/>
        <v>229095074.45589921</v>
      </c>
      <c r="I25" s="19">
        <f t="shared" si="5"/>
        <v>229095074.45589921</v>
      </c>
      <c r="J25" s="19">
        <f t="shared" ref="J25" si="6">+I25</f>
        <v>229095074.45589921</v>
      </c>
      <c r="K25" s="19">
        <f t="shared" ref="K25" si="7">+J25</f>
        <v>229095074.45589921</v>
      </c>
      <c r="L25" s="19">
        <f t="shared" ref="L25" si="8">+K25</f>
        <v>229095074.45589921</v>
      </c>
      <c r="M25" s="19">
        <f t="shared" ref="M25" si="9">+L25</f>
        <v>229095074.45589921</v>
      </c>
    </row>
    <row r="26" spans="2:13" x14ac:dyDescent="0.2">
      <c r="C26" s="18" t="s">
        <v>54</v>
      </c>
      <c r="D26" s="19"/>
      <c r="E26" s="19">
        <f>+D24*$D$19</f>
        <v>416963094.34627157</v>
      </c>
      <c r="F26" s="19">
        <f t="shared" ref="F26:I26" si="10">+E24*$D$19</f>
        <v>370633861.64113027</v>
      </c>
      <c r="G26" s="19">
        <f t="shared" si="10"/>
        <v>324304628.93598902</v>
      </c>
      <c r="H26" s="19">
        <f t="shared" si="10"/>
        <v>277975396.23084772</v>
      </c>
      <c r="I26" s="19">
        <f t="shared" si="10"/>
        <v>231646163.52570641</v>
      </c>
      <c r="J26" s="19">
        <f t="shared" ref="J26" si="11">+I24*$D$19</f>
        <v>185316930.8205651</v>
      </c>
      <c r="K26" s="19">
        <f t="shared" ref="K26" si="12">+J24*$D$19</f>
        <v>138987698.11542383</v>
      </c>
      <c r="L26" s="19">
        <f t="shared" ref="L26" si="13">+K24*$D$19</f>
        <v>92658465.410282537</v>
      </c>
      <c r="M26" s="19">
        <f t="shared" ref="M26" si="14">+L24*$D$19</f>
        <v>46329232.705141246</v>
      </c>
    </row>
    <row r="28" spans="2:13" x14ac:dyDescent="0.2">
      <c r="B28" t="s">
        <v>2</v>
      </c>
      <c r="C28" s="14"/>
      <c r="D28" s="21">
        <v>0.35</v>
      </c>
      <c r="E28" s="1" t="str">
        <f>+'F DE C modelo'!E31</f>
        <v>Tasa impositiva</v>
      </c>
    </row>
    <row r="29" spans="2:13" x14ac:dyDescent="0.2">
      <c r="B29" t="s">
        <v>57</v>
      </c>
      <c r="C29" s="14"/>
      <c r="D29" s="128">
        <f>+'F DE C modelo'!D32</f>
        <v>0.2</v>
      </c>
      <c r="E29" s="1" t="str">
        <f>+'F DE C modelo'!E32</f>
        <v>Tasa internet</v>
      </c>
      <c r="F29" s="22"/>
      <c r="G29" s="22"/>
      <c r="H29" s="22"/>
      <c r="I29" s="22"/>
    </row>
    <row r="30" spans="2:13" x14ac:dyDescent="0.2">
      <c r="B30" t="s">
        <v>38</v>
      </c>
      <c r="C30" s="23" t="s">
        <v>39</v>
      </c>
      <c r="D30" s="21">
        <f>+'F DE C modelo'!D33</f>
        <v>0.15</v>
      </c>
      <c r="E30" s="1" t="str">
        <f>+'F DE C modelo'!E33</f>
        <v>Tasa de oportunidad</v>
      </c>
      <c r="H30" s="22"/>
      <c r="I30" s="22"/>
    </row>
    <row r="31" spans="2:13" x14ac:dyDescent="0.2">
      <c r="B31" t="s">
        <v>56</v>
      </c>
      <c r="D31" s="21">
        <v>0.05</v>
      </c>
      <c r="E31" s="100" t="str">
        <f>+'F DE C modelo'!E34</f>
        <v>% que requerimos para tener flujo</v>
      </c>
      <c r="F31" s="22"/>
      <c r="G31" s="133" t="s">
        <v>145</v>
      </c>
      <c r="H31" s="22"/>
      <c r="I31" s="22"/>
    </row>
    <row r="32" spans="2:13" x14ac:dyDescent="0.2">
      <c r="B32" t="s">
        <v>51</v>
      </c>
      <c r="D32" s="21">
        <v>0.03</v>
      </c>
    </row>
    <row r="33" spans="2:14" x14ac:dyDescent="0.2">
      <c r="D33" s="12"/>
    </row>
    <row r="34" spans="2:14" x14ac:dyDescent="0.2">
      <c r="B34" s="175" t="s">
        <v>75</v>
      </c>
      <c r="C34" s="175"/>
      <c r="D34" s="12"/>
    </row>
    <row r="35" spans="2:14" x14ac:dyDescent="0.2">
      <c r="C35" s="100" t="s">
        <v>121</v>
      </c>
      <c r="D35" s="12">
        <v>0.08</v>
      </c>
      <c r="E35" s="1" t="s">
        <v>109</v>
      </c>
    </row>
    <row r="36" spans="2:14" x14ac:dyDescent="0.2">
      <c r="C36" s="86" t="s">
        <v>120</v>
      </c>
      <c r="D36" s="12">
        <v>3.7999999999999999E-2</v>
      </c>
      <c r="E36" s="1" t="s">
        <v>109</v>
      </c>
    </row>
    <row r="37" spans="2:14" x14ac:dyDescent="0.2">
      <c r="C37" t="s">
        <v>73</v>
      </c>
      <c r="D37" s="12">
        <v>0.04</v>
      </c>
      <c r="E37" s="1" t="s">
        <v>110</v>
      </c>
    </row>
    <row r="38" spans="2:14" x14ac:dyDescent="0.2">
      <c r="C38" t="s">
        <v>72</v>
      </c>
      <c r="D38" s="12">
        <v>8.0000000000000002E-3</v>
      </c>
      <c r="E38" s="1" t="s">
        <v>109</v>
      </c>
    </row>
    <row r="39" spans="2:14" x14ac:dyDescent="0.2">
      <c r="D39" s="12"/>
    </row>
    <row r="40" spans="2:14" x14ac:dyDescent="0.2">
      <c r="D40" s="132" t="s">
        <v>143</v>
      </c>
      <c r="E40" s="180" t="s">
        <v>144</v>
      </c>
      <c r="F40" s="180"/>
      <c r="G40" s="180"/>
      <c r="H40" s="180"/>
      <c r="I40" s="180"/>
      <c r="J40" s="180"/>
      <c r="K40" s="180"/>
      <c r="L40" s="180"/>
      <c r="M40" s="180"/>
      <c r="N40" s="180"/>
    </row>
    <row r="41" spans="2:14" x14ac:dyDescent="0.2">
      <c r="B41" s="3" t="s">
        <v>4</v>
      </c>
      <c r="C41" s="87" t="s">
        <v>111</v>
      </c>
      <c r="D41" s="130">
        <v>28</v>
      </c>
      <c r="E41" s="98">
        <v>6000000</v>
      </c>
      <c r="F41" s="98">
        <f>+E41*(1+$D$35)</f>
        <v>6480000</v>
      </c>
      <c r="G41" s="98">
        <f t="shared" ref="G41:N43" si="15">+F41*(1+$D$35)</f>
        <v>6998400</v>
      </c>
      <c r="H41" s="98">
        <f t="shared" si="15"/>
        <v>7558272.0000000009</v>
      </c>
      <c r="I41" s="98">
        <f t="shared" si="15"/>
        <v>8162933.7600000016</v>
      </c>
      <c r="J41" s="98">
        <f t="shared" si="15"/>
        <v>8815968.4608000033</v>
      </c>
      <c r="K41" s="98">
        <f t="shared" si="15"/>
        <v>9521245.937664004</v>
      </c>
      <c r="L41" s="98">
        <f t="shared" si="15"/>
        <v>10282945.612677125</v>
      </c>
      <c r="M41" s="98">
        <f t="shared" si="15"/>
        <v>11105581.261691296</v>
      </c>
      <c r="N41" s="98">
        <f t="shared" si="15"/>
        <v>11994027.762626601</v>
      </c>
    </row>
    <row r="42" spans="2:14" x14ac:dyDescent="0.2">
      <c r="B42" s="3"/>
      <c r="C42" s="87" t="s">
        <v>112</v>
      </c>
      <c r="D42" s="131" t="s">
        <v>114</v>
      </c>
      <c r="E42" s="98">
        <v>2400000</v>
      </c>
      <c r="F42" s="98">
        <f t="shared" ref="F42:F43" si="16">+E42*(1+$D$35)</f>
        <v>2592000</v>
      </c>
      <c r="G42" s="98">
        <f t="shared" si="15"/>
        <v>2799360</v>
      </c>
      <c r="H42" s="98">
        <f t="shared" si="15"/>
        <v>3023308.8000000003</v>
      </c>
      <c r="I42" s="98">
        <f t="shared" si="15"/>
        <v>3265173.5040000007</v>
      </c>
      <c r="J42" s="98">
        <f t="shared" si="15"/>
        <v>3526387.3843200011</v>
      </c>
      <c r="K42" s="98">
        <f t="shared" si="15"/>
        <v>3808498.3750656014</v>
      </c>
      <c r="L42" s="98">
        <f t="shared" si="15"/>
        <v>4113178.24507085</v>
      </c>
      <c r="M42" s="98">
        <f t="shared" si="15"/>
        <v>4442232.504676518</v>
      </c>
      <c r="N42" s="98">
        <f t="shared" si="15"/>
        <v>4797611.1050506402</v>
      </c>
    </row>
    <row r="43" spans="2:14" x14ac:dyDescent="0.2">
      <c r="B43" s="3"/>
      <c r="C43" s="87" t="s">
        <v>113</v>
      </c>
      <c r="D43" s="130">
        <v>15</v>
      </c>
      <c r="E43" s="98">
        <v>480000</v>
      </c>
      <c r="F43" s="98">
        <f t="shared" si="16"/>
        <v>518400.00000000006</v>
      </c>
      <c r="G43" s="98">
        <f t="shared" si="15"/>
        <v>559872.00000000012</v>
      </c>
      <c r="H43" s="98">
        <f t="shared" si="15"/>
        <v>604661.76000000013</v>
      </c>
      <c r="I43" s="98">
        <f t="shared" si="15"/>
        <v>653034.70080000022</v>
      </c>
      <c r="J43" s="98">
        <f t="shared" si="15"/>
        <v>705277.47686400032</v>
      </c>
      <c r="K43" s="98">
        <f t="shared" si="15"/>
        <v>761699.6750131204</v>
      </c>
      <c r="L43" s="98">
        <f t="shared" si="15"/>
        <v>822635.64901417005</v>
      </c>
      <c r="M43" s="98">
        <f t="shared" si="15"/>
        <v>888446.50093530375</v>
      </c>
      <c r="N43" s="98">
        <f t="shared" si="15"/>
        <v>959522.22101012815</v>
      </c>
    </row>
    <row r="45" spans="2:14" x14ac:dyDescent="0.2">
      <c r="C45" s="101" t="s">
        <v>58</v>
      </c>
      <c r="D45" s="99"/>
      <c r="E45" s="99">
        <v>1</v>
      </c>
      <c r="F45" s="99">
        <v>2</v>
      </c>
      <c r="G45" s="99">
        <v>3</v>
      </c>
      <c r="H45" s="99">
        <v>4</v>
      </c>
      <c r="I45" s="99">
        <v>5</v>
      </c>
      <c r="J45" s="99">
        <v>6</v>
      </c>
      <c r="K45" s="99">
        <v>7</v>
      </c>
      <c r="L45" s="99">
        <v>8</v>
      </c>
      <c r="M45" s="99">
        <v>9</v>
      </c>
      <c r="N45" s="99">
        <v>10</v>
      </c>
    </row>
    <row r="46" spans="2:14" x14ac:dyDescent="0.2">
      <c r="B46" s="104" t="s">
        <v>76</v>
      </c>
      <c r="D46" s="1"/>
      <c r="E46" s="9">
        <v>0.5</v>
      </c>
      <c r="F46" s="9">
        <v>0.5</v>
      </c>
      <c r="G46" s="9">
        <v>0.8</v>
      </c>
      <c r="H46" s="9">
        <v>0.8</v>
      </c>
      <c r="I46" s="9">
        <v>0.8</v>
      </c>
      <c r="J46" s="9">
        <v>1</v>
      </c>
      <c r="K46" s="9">
        <v>1</v>
      </c>
      <c r="L46" s="9">
        <v>1</v>
      </c>
      <c r="M46" s="9">
        <v>1</v>
      </c>
      <c r="N46" s="9">
        <v>1</v>
      </c>
    </row>
    <row r="47" spans="2:14" x14ac:dyDescent="0.2">
      <c r="B47" s="104" t="s">
        <v>116</v>
      </c>
      <c r="E47" s="25">
        <f t="shared" ref="E47:F47" si="17">ROUND($D$41*E46,0)</f>
        <v>14</v>
      </c>
      <c r="F47" s="25">
        <f t="shared" si="17"/>
        <v>14</v>
      </c>
      <c r="G47" s="25">
        <f>ROUND($D$41*G46,0)</f>
        <v>22</v>
      </c>
      <c r="H47" s="25">
        <f t="shared" ref="H47:N47" si="18">ROUND($D$41*H46,0)</f>
        <v>22</v>
      </c>
      <c r="I47" s="25">
        <f t="shared" si="18"/>
        <v>22</v>
      </c>
      <c r="J47" s="25">
        <f t="shared" si="18"/>
        <v>28</v>
      </c>
      <c r="K47" s="25">
        <f t="shared" si="18"/>
        <v>28</v>
      </c>
      <c r="L47" s="25">
        <f t="shared" si="18"/>
        <v>28</v>
      </c>
      <c r="M47" s="25">
        <f t="shared" si="18"/>
        <v>28</v>
      </c>
      <c r="N47" s="25">
        <f t="shared" si="18"/>
        <v>28</v>
      </c>
    </row>
    <row r="48" spans="2:14" x14ac:dyDescent="0.2">
      <c r="B48" s="104" t="s">
        <v>115</v>
      </c>
      <c r="E48" s="26">
        <f>+E47*E41*12</f>
        <v>1008000000</v>
      </c>
      <c r="F48" s="26">
        <f t="shared" ref="F48:N48" si="19">+F47*F41*12</f>
        <v>1088640000</v>
      </c>
      <c r="G48" s="26">
        <f t="shared" si="19"/>
        <v>1847577600</v>
      </c>
      <c r="H48" s="26">
        <f t="shared" si="19"/>
        <v>1995383808.0000005</v>
      </c>
      <c r="I48" s="26">
        <f t="shared" si="19"/>
        <v>2155014512.6400003</v>
      </c>
      <c r="J48" s="26">
        <f t="shared" si="19"/>
        <v>2962165402.8288012</v>
      </c>
      <c r="K48" s="26">
        <f t="shared" si="19"/>
        <v>3199138635.0551052</v>
      </c>
      <c r="L48" s="26">
        <f t="shared" si="19"/>
        <v>3455069725.8595142</v>
      </c>
      <c r="M48" s="26">
        <f t="shared" si="19"/>
        <v>3731475303.9282751</v>
      </c>
      <c r="N48" s="26">
        <f t="shared" si="19"/>
        <v>4029993328.242538</v>
      </c>
    </row>
    <row r="49" spans="2:14" x14ac:dyDescent="0.2">
      <c r="B49" s="104" t="s">
        <v>117</v>
      </c>
      <c r="E49" s="25">
        <f>ROUND(($D$41-E47)*E46,0)</f>
        <v>7</v>
      </c>
      <c r="F49" s="25">
        <f t="shared" ref="F49:N49" si="20">ROUND(($D$41-F47)*F46,0)</f>
        <v>7</v>
      </c>
      <c r="G49" s="25">
        <f t="shared" si="20"/>
        <v>5</v>
      </c>
      <c r="H49" s="25">
        <f t="shared" si="20"/>
        <v>5</v>
      </c>
      <c r="I49" s="25">
        <f t="shared" si="20"/>
        <v>5</v>
      </c>
      <c r="J49" s="25">
        <f t="shared" si="20"/>
        <v>0</v>
      </c>
      <c r="K49" s="25">
        <f t="shared" si="20"/>
        <v>0</v>
      </c>
      <c r="L49" s="25">
        <f t="shared" si="20"/>
        <v>0</v>
      </c>
      <c r="M49" s="25">
        <f t="shared" si="20"/>
        <v>0</v>
      </c>
      <c r="N49" s="25">
        <f t="shared" si="20"/>
        <v>0</v>
      </c>
    </row>
    <row r="50" spans="2:14" x14ac:dyDescent="0.2">
      <c r="B50" s="104" t="s">
        <v>115</v>
      </c>
      <c r="E50" s="26">
        <f>E49*E42*4*12</f>
        <v>806400000</v>
      </c>
      <c r="F50" s="26">
        <f t="shared" ref="F50:N50" si="21">F49*F42*4*12</f>
        <v>870912000</v>
      </c>
      <c r="G50" s="26">
        <f t="shared" si="21"/>
        <v>671846400</v>
      </c>
      <c r="H50" s="26">
        <f t="shared" si="21"/>
        <v>725594112.00000012</v>
      </c>
      <c r="I50" s="26">
        <f t="shared" si="21"/>
        <v>783641640.96000016</v>
      </c>
      <c r="J50" s="26">
        <f t="shared" si="21"/>
        <v>0</v>
      </c>
      <c r="K50" s="26">
        <f t="shared" si="21"/>
        <v>0</v>
      </c>
      <c r="L50" s="26">
        <f t="shared" si="21"/>
        <v>0</v>
      </c>
      <c r="M50" s="26">
        <f t="shared" si="21"/>
        <v>0</v>
      </c>
      <c r="N50" s="26">
        <f t="shared" si="21"/>
        <v>0</v>
      </c>
    </row>
    <row r="51" spans="2:14" x14ac:dyDescent="0.2">
      <c r="B51" s="104" t="s">
        <v>118</v>
      </c>
      <c r="E51" s="25">
        <f>ROUND($D$43*E46,0)</f>
        <v>8</v>
      </c>
      <c r="F51" s="25">
        <f t="shared" ref="F51:N51" si="22">ROUND($D$43*F46,0)</f>
        <v>8</v>
      </c>
      <c r="G51" s="25">
        <f t="shared" si="22"/>
        <v>12</v>
      </c>
      <c r="H51" s="25">
        <f t="shared" si="22"/>
        <v>12</v>
      </c>
      <c r="I51" s="25">
        <f t="shared" si="22"/>
        <v>12</v>
      </c>
      <c r="J51" s="25">
        <f t="shared" si="22"/>
        <v>15</v>
      </c>
      <c r="K51" s="25">
        <f t="shared" si="22"/>
        <v>15</v>
      </c>
      <c r="L51" s="25">
        <f t="shared" si="22"/>
        <v>15</v>
      </c>
      <c r="M51" s="25">
        <f t="shared" si="22"/>
        <v>15</v>
      </c>
      <c r="N51" s="25">
        <f t="shared" si="22"/>
        <v>15</v>
      </c>
    </row>
    <row r="52" spans="2:14" x14ac:dyDescent="0.2">
      <c r="B52" s="104" t="s">
        <v>115</v>
      </c>
      <c r="E52" s="26">
        <f>E51*E43*20*12</f>
        <v>921600000</v>
      </c>
      <c r="F52" s="26">
        <f t="shared" ref="F52:N52" si="23">F51*F43*20*12</f>
        <v>995328000.00000024</v>
      </c>
      <c r="G52" s="26">
        <f t="shared" si="23"/>
        <v>1612431360.0000005</v>
      </c>
      <c r="H52" s="26">
        <f t="shared" si="23"/>
        <v>1741425868.8000004</v>
      </c>
      <c r="I52" s="26">
        <f t="shared" si="23"/>
        <v>1880739938.3040009</v>
      </c>
      <c r="J52" s="26">
        <f t="shared" si="23"/>
        <v>2538998916.7104011</v>
      </c>
      <c r="K52" s="26">
        <f t="shared" si="23"/>
        <v>2742118830.0472336</v>
      </c>
      <c r="L52" s="26">
        <f t="shared" si="23"/>
        <v>2961488336.4510121</v>
      </c>
      <c r="M52" s="26">
        <f t="shared" si="23"/>
        <v>3198407403.3670936</v>
      </c>
      <c r="N52" s="26">
        <f t="shared" si="23"/>
        <v>3454279995.6364617</v>
      </c>
    </row>
    <row r="53" spans="2:14" s="3" customFormat="1" x14ac:dyDescent="0.2">
      <c r="B53" s="104" t="s">
        <v>132</v>
      </c>
      <c r="C53"/>
      <c r="D53" s="14"/>
      <c r="E53" s="27">
        <f>+E48+E50+E52</f>
        <v>2736000000</v>
      </c>
      <c r="F53" s="27">
        <f t="shared" ref="F53:N53" si="24">+F48+F50+F52</f>
        <v>2954880000</v>
      </c>
      <c r="G53" s="27">
        <f t="shared" si="24"/>
        <v>4131855360.0000005</v>
      </c>
      <c r="H53" s="27">
        <f t="shared" si="24"/>
        <v>4462403788.8000011</v>
      </c>
      <c r="I53" s="27">
        <f t="shared" si="24"/>
        <v>4819396091.9040012</v>
      </c>
      <c r="J53" s="27">
        <f t="shared" si="24"/>
        <v>5501164319.5392017</v>
      </c>
      <c r="K53" s="27">
        <f t="shared" si="24"/>
        <v>5941257465.1023388</v>
      </c>
      <c r="L53" s="27">
        <f t="shared" si="24"/>
        <v>6416558062.3105259</v>
      </c>
      <c r="M53" s="27">
        <f t="shared" si="24"/>
        <v>6929882707.2953682</v>
      </c>
      <c r="N53" s="27">
        <f t="shared" si="24"/>
        <v>7484273323.8789997</v>
      </c>
    </row>
    <row r="54" spans="2:14" x14ac:dyDescent="0.2">
      <c r="E54" s="28"/>
      <c r="F54" s="28"/>
      <c r="G54" s="28"/>
      <c r="H54" s="28"/>
      <c r="I54" s="28"/>
      <c r="J54" s="28"/>
    </row>
    <row r="55" spans="2:14" x14ac:dyDescent="0.2">
      <c r="B55" s="104" t="s">
        <v>119</v>
      </c>
      <c r="E55" s="26">
        <f>+D6+324000000</f>
        <v>624000000</v>
      </c>
      <c r="F55" s="26">
        <f>+E55*(1+$D$36)</f>
        <v>647712000</v>
      </c>
      <c r="G55" s="26">
        <f t="shared" ref="G55:N55" si="25">+F55*(1+$D$36)</f>
        <v>672325056</v>
      </c>
      <c r="H55" s="26">
        <f t="shared" si="25"/>
        <v>697873408.12800002</v>
      </c>
      <c r="I55" s="26">
        <f t="shared" si="25"/>
        <v>724392597.63686407</v>
      </c>
      <c r="J55" s="26">
        <f t="shared" si="25"/>
        <v>751919516.34706497</v>
      </c>
      <c r="K55" s="26">
        <f t="shared" si="25"/>
        <v>780492457.96825349</v>
      </c>
      <c r="L55" s="26">
        <f t="shared" si="25"/>
        <v>810151171.37104714</v>
      </c>
      <c r="M55" s="26">
        <f t="shared" si="25"/>
        <v>840936915.883147</v>
      </c>
      <c r="N55" s="26">
        <f t="shared" si="25"/>
        <v>872892518.68670666</v>
      </c>
    </row>
    <row r="56" spans="2:14" s="3" customFormat="1" x14ac:dyDescent="0.2">
      <c r="B56" s="104" t="s">
        <v>5</v>
      </c>
      <c r="C56"/>
      <c r="E56" s="27">
        <f>+D10+D11</f>
        <v>1236879076.8</v>
      </c>
      <c r="F56" s="27">
        <f>+E56*(1+$D$37)</f>
        <v>1286354239.872</v>
      </c>
      <c r="G56" s="27">
        <f t="shared" ref="G56:N56" si="26">+F56*(1+$D$37)</f>
        <v>1337808409.4668801</v>
      </c>
      <c r="H56" s="27">
        <f t="shared" si="26"/>
        <v>1391320745.8455553</v>
      </c>
      <c r="I56" s="27">
        <f t="shared" si="26"/>
        <v>1446973575.6793776</v>
      </c>
      <c r="J56" s="27">
        <f t="shared" si="26"/>
        <v>1504852518.7065527</v>
      </c>
      <c r="K56" s="27">
        <f t="shared" si="26"/>
        <v>1565046619.4548149</v>
      </c>
      <c r="L56" s="27">
        <f t="shared" si="26"/>
        <v>1627648484.2330077</v>
      </c>
      <c r="M56" s="27">
        <f t="shared" si="26"/>
        <v>1692754423.6023281</v>
      </c>
      <c r="N56" s="27">
        <f t="shared" si="26"/>
        <v>1760464600.5464213</v>
      </c>
    </row>
    <row r="57" spans="2:14" x14ac:dyDescent="0.2">
      <c r="B57" s="104" t="s">
        <v>40</v>
      </c>
      <c r="E57" s="27">
        <v>98400000</v>
      </c>
      <c r="F57" s="27">
        <f>+E57*(1+$D$38)</f>
        <v>99187200</v>
      </c>
      <c r="G57" s="27">
        <f t="shared" ref="G57:N57" si="27">+F57*(1+$D$38)</f>
        <v>99980697.599999994</v>
      </c>
      <c r="H57" s="27">
        <f t="shared" si="27"/>
        <v>100780543.18079999</v>
      </c>
      <c r="I57" s="27">
        <f t="shared" si="27"/>
        <v>101586787.5262464</v>
      </c>
      <c r="J57" s="27">
        <f t="shared" si="27"/>
        <v>102399481.82645637</v>
      </c>
      <c r="K57" s="27">
        <f t="shared" si="27"/>
        <v>103218677.68106802</v>
      </c>
      <c r="L57" s="27">
        <f t="shared" si="27"/>
        <v>104044427.10251656</v>
      </c>
      <c r="M57" s="27">
        <f t="shared" si="27"/>
        <v>104876782.5193367</v>
      </c>
      <c r="N57" s="27">
        <f t="shared" si="27"/>
        <v>105715796.77949139</v>
      </c>
    </row>
    <row r="58" spans="2:14" x14ac:dyDescent="0.2">
      <c r="B58" s="104" t="s">
        <v>124</v>
      </c>
      <c r="E58" s="27">
        <v>24000000</v>
      </c>
      <c r="F58" s="27">
        <f>24000000*(1+$D$36)</f>
        <v>24912000</v>
      </c>
      <c r="G58" s="27">
        <f t="shared" ref="G58:N58" si="28">24000000*(1+$D$36)</f>
        <v>24912000</v>
      </c>
      <c r="H58" s="27">
        <f t="shared" si="28"/>
        <v>24912000</v>
      </c>
      <c r="I58" s="27">
        <f t="shared" si="28"/>
        <v>24912000</v>
      </c>
      <c r="J58" s="27">
        <f t="shared" si="28"/>
        <v>24912000</v>
      </c>
      <c r="K58" s="27">
        <f t="shared" si="28"/>
        <v>24912000</v>
      </c>
      <c r="L58" s="27">
        <f t="shared" si="28"/>
        <v>24912000</v>
      </c>
      <c r="M58" s="27">
        <f t="shared" si="28"/>
        <v>24912000</v>
      </c>
      <c r="N58" s="27">
        <f t="shared" si="28"/>
        <v>24912000</v>
      </c>
    </row>
    <row r="60" spans="2:14" x14ac:dyDescent="0.2">
      <c r="C60" s="92" t="s">
        <v>58</v>
      </c>
      <c r="D60" s="6">
        <v>0</v>
      </c>
      <c r="E60" s="6">
        <v>1</v>
      </c>
      <c r="F60" s="6">
        <v>2</v>
      </c>
      <c r="G60" s="6">
        <v>3</v>
      </c>
      <c r="H60" s="6">
        <v>4</v>
      </c>
      <c r="I60" s="6">
        <v>5</v>
      </c>
      <c r="J60" s="6">
        <v>6</v>
      </c>
      <c r="K60" s="6">
        <v>7</v>
      </c>
      <c r="L60" s="6">
        <v>8</v>
      </c>
      <c r="M60" s="6">
        <v>9</v>
      </c>
      <c r="N60" s="6">
        <v>10</v>
      </c>
    </row>
    <row r="61" spans="2:14" x14ac:dyDescent="0.2">
      <c r="B61" s="104" t="s">
        <v>1</v>
      </c>
      <c r="D61" s="29"/>
      <c r="E61" s="30">
        <f t="shared" ref="E61:J61" si="29">+E53*$E$12</f>
        <v>136800000</v>
      </c>
      <c r="F61" s="30">
        <f t="shared" si="29"/>
        <v>147744000</v>
      </c>
      <c r="G61" s="30">
        <f t="shared" si="29"/>
        <v>206592768.00000003</v>
      </c>
      <c r="H61" s="30">
        <f t="shared" si="29"/>
        <v>223120189.44000006</v>
      </c>
      <c r="I61" s="30">
        <f t="shared" si="29"/>
        <v>240969804.59520006</v>
      </c>
      <c r="J61" s="30">
        <f t="shared" si="29"/>
        <v>275058215.97696012</v>
      </c>
      <c r="K61" s="30">
        <f t="shared" ref="K61:N61" si="30">+K53*$E$12</f>
        <v>297062873.25511694</v>
      </c>
      <c r="L61" s="30">
        <f t="shared" si="30"/>
        <v>320827903.11552632</v>
      </c>
      <c r="M61" s="30">
        <f t="shared" si="30"/>
        <v>346494135.36476845</v>
      </c>
      <c r="N61" s="30">
        <f t="shared" si="30"/>
        <v>374213666.19395</v>
      </c>
    </row>
    <row r="62" spans="2:14" x14ac:dyDescent="0.2">
      <c r="B62" s="104" t="s">
        <v>7</v>
      </c>
      <c r="C62" s="134" t="s">
        <v>146</v>
      </c>
      <c r="D62" s="27">
        <f>+E61</f>
        <v>136800000</v>
      </c>
      <c r="E62" s="27">
        <f>+F61-E61</f>
        <v>10944000</v>
      </c>
      <c r="F62" s="27">
        <f>+G61-F61</f>
        <v>58848768.00000003</v>
      </c>
      <c r="G62" s="27">
        <f>+H61-G61</f>
        <v>16527421.440000027</v>
      </c>
      <c r="H62" s="27">
        <f>+I61-H61</f>
        <v>17849615.155200005</v>
      </c>
      <c r="I62" s="27">
        <f>+J61-I61</f>
        <v>34088411.381760061</v>
      </c>
      <c r="J62" s="27">
        <f t="shared" ref="J62:M62" si="31">+K61-J61</f>
        <v>22004657.278156817</v>
      </c>
      <c r="K62" s="27">
        <f t="shared" si="31"/>
        <v>23765029.860409379</v>
      </c>
      <c r="L62" s="27">
        <f t="shared" si="31"/>
        <v>25666232.249242127</v>
      </c>
      <c r="M62" s="27">
        <f t="shared" si="31"/>
        <v>27719530.829181552</v>
      </c>
    </row>
    <row r="63" spans="2:14" x14ac:dyDescent="0.2">
      <c r="B63" s="104" t="s">
        <v>8</v>
      </c>
      <c r="E63" s="30"/>
      <c r="F63" s="30"/>
      <c r="G63" s="30"/>
      <c r="H63" s="30"/>
      <c r="I63" s="30"/>
      <c r="K63" s="14"/>
      <c r="N63" s="27">
        <f>+SUM(D62:M62)</f>
        <v>374213666.19395</v>
      </c>
    </row>
    <row r="64" spans="2:14" x14ac:dyDescent="0.2">
      <c r="K64" s="14"/>
    </row>
    <row r="65" spans="2:14" x14ac:dyDescent="0.2">
      <c r="C65" s="116" t="s">
        <v>58</v>
      </c>
      <c r="D65" s="117">
        <v>0</v>
      </c>
      <c r="E65" s="117">
        <v>1</v>
      </c>
      <c r="F65" s="117">
        <v>2</v>
      </c>
      <c r="G65" s="117">
        <v>3</v>
      </c>
      <c r="H65" s="117">
        <v>4</v>
      </c>
      <c r="I65" s="117">
        <v>5</v>
      </c>
      <c r="J65" s="117">
        <v>6</v>
      </c>
      <c r="K65" s="117">
        <v>7</v>
      </c>
      <c r="L65" s="117">
        <v>8</v>
      </c>
      <c r="M65" s="117">
        <v>9</v>
      </c>
      <c r="N65" s="117">
        <v>10</v>
      </c>
    </row>
    <row r="66" spans="2:14" x14ac:dyDescent="0.2">
      <c r="B66" s="3" t="s">
        <v>9</v>
      </c>
      <c r="C66" s="3"/>
      <c r="K66" s="14"/>
    </row>
    <row r="67" spans="2:14" x14ac:dyDescent="0.2">
      <c r="B67" s="3" t="str">
        <f>+B9</f>
        <v>Mobiliario, equipamiento y tecnología</v>
      </c>
      <c r="D67" s="31"/>
      <c r="E67" s="32">
        <f>+SYD($D$9*0.92,0,15,E65)</f>
        <v>140127500</v>
      </c>
      <c r="F67" s="32">
        <f t="shared" ref="F67:N67" si="32">+SYD($D$9*0.92,0,15,F65)</f>
        <v>130785666.66666667</v>
      </c>
      <c r="G67" s="32">
        <f t="shared" si="32"/>
        <v>121443833.33333333</v>
      </c>
      <c r="H67" s="32">
        <f t="shared" si="32"/>
        <v>112102000</v>
      </c>
      <c r="I67" s="32">
        <f t="shared" si="32"/>
        <v>102760166.66666667</v>
      </c>
      <c r="J67" s="32">
        <f t="shared" si="32"/>
        <v>93418333.333333328</v>
      </c>
      <c r="K67" s="32">
        <f t="shared" si="32"/>
        <v>84076500</v>
      </c>
      <c r="L67" s="32">
        <f t="shared" si="32"/>
        <v>74734666.666666672</v>
      </c>
      <c r="M67" s="32">
        <f t="shared" si="32"/>
        <v>65392833.333333336</v>
      </c>
      <c r="N67" s="32">
        <f t="shared" si="32"/>
        <v>56051000</v>
      </c>
    </row>
    <row r="68" spans="2:14" x14ac:dyDescent="0.2">
      <c r="B68" s="104" t="str">
        <f>+B8</f>
        <v>Adecuación de infraestructura</v>
      </c>
      <c r="E68" s="33">
        <f>+SLN($D$8,0,45)</f>
        <v>8555555.555555556</v>
      </c>
      <c r="F68" s="33">
        <f>+SLN($D$8,0,45)</f>
        <v>8555555.555555556</v>
      </c>
      <c r="G68" s="33">
        <f t="shared" ref="G68:N68" si="33">+SLN($D$8,0,45)</f>
        <v>8555555.555555556</v>
      </c>
      <c r="H68" s="33">
        <f t="shared" si="33"/>
        <v>8555555.555555556</v>
      </c>
      <c r="I68" s="33">
        <f t="shared" si="33"/>
        <v>8555555.555555556</v>
      </c>
      <c r="J68" s="33">
        <f t="shared" si="33"/>
        <v>8555555.555555556</v>
      </c>
      <c r="K68" s="33">
        <f t="shared" si="33"/>
        <v>8555555.555555556</v>
      </c>
      <c r="L68" s="33">
        <f t="shared" si="33"/>
        <v>8555555.555555556</v>
      </c>
      <c r="M68" s="33">
        <f t="shared" si="33"/>
        <v>8555555.555555556</v>
      </c>
      <c r="N68" s="33">
        <f t="shared" si="33"/>
        <v>8555555.555555556</v>
      </c>
    </row>
    <row r="69" spans="2:14" x14ac:dyDescent="0.2">
      <c r="B69" s="104" t="s">
        <v>32</v>
      </c>
      <c r="E69" s="34">
        <f>+SUM(E67:E68)</f>
        <v>148683055.55555555</v>
      </c>
      <c r="F69" s="34">
        <f t="shared" ref="F69:N69" si="34">+SUM(F67:F68)</f>
        <v>139341222.22222224</v>
      </c>
      <c r="G69" s="34">
        <f t="shared" si="34"/>
        <v>129999388.88888888</v>
      </c>
      <c r="H69" s="34">
        <f t="shared" si="34"/>
        <v>120657555.55555555</v>
      </c>
      <c r="I69" s="34">
        <f t="shared" si="34"/>
        <v>111315722.22222222</v>
      </c>
      <c r="J69" s="34">
        <f t="shared" si="34"/>
        <v>101973888.88888888</v>
      </c>
      <c r="K69" s="34">
        <f t="shared" si="34"/>
        <v>92632055.555555552</v>
      </c>
      <c r="L69" s="34">
        <f t="shared" si="34"/>
        <v>83290222.222222224</v>
      </c>
      <c r="M69" s="34">
        <f t="shared" si="34"/>
        <v>73948388.888888896</v>
      </c>
      <c r="N69" s="34">
        <f t="shared" si="34"/>
        <v>64606555.555555552</v>
      </c>
    </row>
    <row r="70" spans="2:14" x14ac:dyDescent="0.2">
      <c r="B70" s="3"/>
      <c r="E70" s="33"/>
      <c r="F70" s="33"/>
      <c r="G70" s="33"/>
      <c r="H70" s="33"/>
      <c r="I70" s="33"/>
      <c r="J70" s="33"/>
      <c r="K70" s="14"/>
    </row>
    <row r="71" spans="2:14" x14ac:dyDescent="0.2">
      <c r="C71" s="3" t="s">
        <v>83</v>
      </c>
      <c r="E71" s="35"/>
      <c r="F71" s="35"/>
      <c r="G71" s="35"/>
      <c r="H71" s="35"/>
      <c r="I71" s="35"/>
      <c r="J71" s="35"/>
      <c r="K71" s="14"/>
    </row>
    <row r="72" spans="2:14" x14ac:dyDescent="0.2">
      <c r="C72" t="str">
        <f>+B67</f>
        <v>Mobiliario, equipamiento y tecnología</v>
      </c>
      <c r="D72" s="33"/>
      <c r="E72" s="35">
        <f>+D9*0.8</f>
        <v>974800000</v>
      </c>
      <c r="F72" s="35"/>
      <c r="G72" s="35"/>
      <c r="H72" s="35"/>
      <c r="I72" s="35"/>
      <c r="J72" s="35"/>
      <c r="K72" s="14"/>
    </row>
    <row r="73" spans="2:14" x14ac:dyDescent="0.2">
      <c r="C73" t="str">
        <f>+B68</f>
        <v>Adecuación de infraestructura</v>
      </c>
      <c r="D73" s="33"/>
      <c r="E73" s="35">
        <f>+D8</f>
        <v>385000000</v>
      </c>
      <c r="F73" s="35"/>
      <c r="G73" s="35"/>
      <c r="H73" s="35"/>
      <c r="I73" s="35"/>
      <c r="J73" s="35"/>
      <c r="K73" s="14"/>
    </row>
    <row r="74" spans="2:14" x14ac:dyDescent="0.2">
      <c r="D74" s="36"/>
      <c r="E74" s="35"/>
      <c r="F74" s="35"/>
      <c r="G74" s="35"/>
      <c r="H74" s="35"/>
      <c r="I74" s="35"/>
      <c r="J74" s="35"/>
      <c r="K74" s="14"/>
    </row>
    <row r="75" spans="2:14" x14ac:dyDescent="0.2">
      <c r="B75" s="3" t="s">
        <v>11</v>
      </c>
      <c r="C75" s="3"/>
      <c r="D75" s="6" t="s">
        <v>60</v>
      </c>
      <c r="E75" s="6" t="s">
        <v>127</v>
      </c>
      <c r="F75" s="35"/>
      <c r="G75" s="35"/>
      <c r="H75" s="35"/>
      <c r="I75" s="35"/>
      <c r="J75" s="35"/>
      <c r="K75" s="14"/>
    </row>
    <row r="76" spans="2:14" x14ac:dyDescent="0.2">
      <c r="B76" t="str">
        <f>+B67</f>
        <v>Mobiliario, equipamiento y tecnología</v>
      </c>
      <c r="D76" s="33">
        <f>($D$9*0.92)-SUM(E67:N67)</f>
        <v>140127500</v>
      </c>
      <c r="E76" s="33">
        <f>+((E72-D76)*(1-$D$29))+D76</f>
        <v>807865500</v>
      </c>
      <c r="F76" s="35"/>
      <c r="G76" s="35"/>
      <c r="H76" s="35"/>
      <c r="I76" s="35"/>
      <c r="J76" s="35"/>
      <c r="K76" s="14"/>
    </row>
    <row r="77" spans="2:14" x14ac:dyDescent="0.2">
      <c r="B77" t="str">
        <f>+B68</f>
        <v>Adecuación de infraestructura</v>
      </c>
      <c r="D77" s="33">
        <f>$D$8-SUM(E68:N68)</f>
        <v>299444444.44444448</v>
      </c>
      <c r="E77" s="33">
        <f>+((E73-D77)*(1-$D$29))+D77</f>
        <v>367888888.8888889</v>
      </c>
      <c r="F77" s="35"/>
      <c r="G77" s="35"/>
      <c r="H77" s="35"/>
      <c r="I77" s="35"/>
      <c r="J77" s="35"/>
      <c r="K77" s="14"/>
    </row>
    <row r="78" spans="2:14" x14ac:dyDescent="0.2">
      <c r="B78" s="3" t="s">
        <v>12</v>
      </c>
      <c r="C78" s="3"/>
      <c r="D78" s="34">
        <f>+D76+D77</f>
        <v>439571944.44444448</v>
      </c>
      <c r="E78" s="34">
        <f>+E76+E77</f>
        <v>1175754388.8888888</v>
      </c>
      <c r="F78" s="35"/>
      <c r="G78" s="35"/>
      <c r="H78" s="35"/>
      <c r="I78" s="35"/>
      <c r="J78" s="35"/>
      <c r="K78" s="14"/>
    </row>
    <row r="79" spans="2:14" x14ac:dyDescent="0.2">
      <c r="B79" s="3"/>
      <c r="C79" s="3"/>
      <c r="D79" s="37"/>
      <c r="E79" s="35"/>
      <c r="F79" s="35"/>
      <c r="G79" s="35"/>
      <c r="H79" s="35"/>
      <c r="I79" s="35"/>
      <c r="J79" s="35"/>
      <c r="K79" s="14"/>
    </row>
    <row r="80" spans="2:14" x14ac:dyDescent="0.2">
      <c r="B80" s="3"/>
      <c r="C80" s="87"/>
      <c r="D80" s="179" t="s">
        <v>87</v>
      </c>
      <c r="E80" s="179"/>
      <c r="F80" s="179"/>
      <c r="G80" s="179"/>
      <c r="H80" s="179"/>
      <c r="I80" s="179"/>
      <c r="J80" s="179"/>
      <c r="K80" s="179"/>
      <c r="L80" s="179"/>
      <c r="M80" s="179"/>
      <c r="N80" s="179"/>
    </row>
    <row r="81" spans="1:14" x14ac:dyDescent="0.2">
      <c r="B81" s="3"/>
      <c r="C81" s="118" t="s">
        <v>58</v>
      </c>
      <c r="D81" s="119">
        <v>0</v>
      </c>
      <c r="E81" s="119">
        <v>1</v>
      </c>
      <c r="F81" s="119">
        <v>2</v>
      </c>
      <c r="G81" s="119">
        <v>3</v>
      </c>
      <c r="H81" s="119">
        <v>4</v>
      </c>
      <c r="I81" s="119">
        <v>5</v>
      </c>
      <c r="J81" s="119">
        <v>6</v>
      </c>
      <c r="K81" s="119">
        <v>7</v>
      </c>
      <c r="L81" s="119">
        <v>8</v>
      </c>
      <c r="M81" s="119">
        <v>9</v>
      </c>
      <c r="N81" s="119">
        <v>10</v>
      </c>
    </row>
    <row r="82" spans="1:14" x14ac:dyDescent="0.2">
      <c r="A82" s="176" t="s">
        <v>85</v>
      </c>
      <c r="B82" s="177"/>
      <c r="C82" s="38">
        <v>0.04</v>
      </c>
      <c r="D82" s="39"/>
      <c r="K82" s="1"/>
      <c r="L82" s="1"/>
      <c r="M82" s="1"/>
      <c r="N82" s="1"/>
    </row>
    <row r="83" spans="1:14" x14ac:dyDescent="0.2">
      <c r="A83" s="176" t="s">
        <v>86</v>
      </c>
      <c r="B83" s="176"/>
      <c r="C83" s="40"/>
      <c r="D83" s="40"/>
      <c r="E83" s="41">
        <f>+(1+$C$82)^E81</f>
        <v>1.04</v>
      </c>
      <c r="F83" s="41">
        <f t="shared" ref="F83:J83" si="35">+(1+$C$82)^F81</f>
        <v>1.0816000000000001</v>
      </c>
      <c r="G83" s="41">
        <f t="shared" si="35"/>
        <v>1.1248640000000001</v>
      </c>
      <c r="H83" s="41">
        <f t="shared" si="35"/>
        <v>1.1698585600000002</v>
      </c>
      <c r="I83" s="41">
        <f t="shared" si="35"/>
        <v>1.2166529024000003</v>
      </c>
      <c r="J83" s="41">
        <f t="shared" si="35"/>
        <v>1.2653190184960004</v>
      </c>
      <c r="K83" s="41">
        <f t="shared" ref="K83:N83" si="36">+(1+$C$82)^K81</f>
        <v>1.3159317792358403</v>
      </c>
      <c r="L83" s="41">
        <f t="shared" si="36"/>
        <v>1.3685690504052741</v>
      </c>
      <c r="M83" s="41">
        <f t="shared" si="36"/>
        <v>1.4233118124214852</v>
      </c>
      <c r="N83" s="41">
        <f t="shared" si="36"/>
        <v>1.4802442849183446</v>
      </c>
    </row>
    <row r="84" spans="1:14" s="3" customFormat="1" ht="22.5" customHeight="1" x14ac:dyDescent="0.2">
      <c r="B84" s="42" t="s">
        <v>14</v>
      </c>
      <c r="C84" s="106" t="s">
        <v>128</v>
      </c>
      <c r="E84" s="108">
        <f>+E53*E83</f>
        <v>2845440000</v>
      </c>
      <c r="F84" s="108">
        <f t="shared" ref="F84:J84" si="37">+F53*F83</f>
        <v>3195998208.0000005</v>
      </c>
      <c r="G84" s="108">
        <f t="shared" si="37"/>
        <v>4647775347.6710405</v>
      </c>
      <c r="H84" s="108">
        <f t="shared" si="37"/>
        <v>5220381270.5041142</v>
      </c>
      <c r="I84" s="108">
        <f t="shared" si="37"/>
        <v>5863532243.0302219</v>
      </c>
      <c r="J84" s="108">
        <f t="shared" si="37"/>
        <v>6960727837.3845606</v>
      </c>
      <c r="K84" s="108">
        <f t="shared" ref="K84:N84" si="38">+K53*K83</f>
        <v>7818289506.9503384</v>
      </c>
      <c r="L84" s="108">
        <f t="shared" si="38"/>
        <v>8781502774.2066212</v>
      </c>
      <c r="M84" s="108">
        <f t="shared" si="38"/>
        <v>9863383915.9888783</v>
      </c>
      <c r="N84" s="108">
        <f t="shared" si="38"/>
        <v>11078552814.438711</v>
      </c>
    </row>
    <row r="85" spans="1:14" ht="16" x14ac:dyDescent="0.2">
      <c r="B85" s="45" t="s">
        <v>15</v>
      </c>
      <c r="C85" s="109" t="s">
        <v>130</v>
      </c>
      <c r="E85" s="33">
        <f>+E55*E83</f>
        <v>648960000</v>
      </c>
      <c r="F85" s="33">
        <f t="shared" ref="F85:N85" si="39">+F55*F83</f>
        <v>700565299.20000005</v>
      </c>
      <c r="G85" s="33">
        <f t="shared" si="39"/>
        <v>756274251.79238403</v>
      </c>
      <c r="H85" s="33">
        <f t="shared" si="39"/>
        <v>816413180.2949146</v>
      </c>
      <c r="I85" s="33">
        <f t="shared" si="39"/>
        <v>881334356.39196634</v>
      </c>
      <c r="J85" s="33">
        <f t="shared" si="39"/>
        <v>951418064.41225553</v>
      </c>
      <c r="K85" s="33">
        <f t="shared" si="39"/>
        <v>1027074828.8943181</v>
      </c>
      <c r="L85" s="33">
        <f t="shared" si="39"/>
        <v>1108747819.2879944</v>
      </c>
      <c r="M85" s="33">
        <f t="shared" si="39"/>
        <v>1196915445.8777759</v>
      </c>
      <c r="N85" s="33">
        <f t="shared" si="39"/>
        <v>1292094162.1339769</v>
      </c>
    </row>
    <row r="86" spans="1:14" ht="16" x14ac:dyDescent="0.2">
      <c r="B86" s="45" t="s">
        <v>15</v>
      </c>
      <c r="C86" s="109" t="s">
        <v>134</v>
      </c>
      <c r="E86" s="33">
        <f>+E57*E83</f>
        <v>102336000</v>
      </c>
      <c r="F86" s="33">
        <f t="shared" ref="F86:N86" si="40">+F57*F83</f>
        <v>107280875.52000001</v>
      </c>
      <c r="G86" s="33">
        <f t="shared" si="40"/>
        <v>112464687.4251264</v>
      </c>
      <c r="H86" s="33">
        <f t="shared" si="40"/>
        <v>117898981.12150852</v>
      </c>
      <c r="I86" s="33">
        <f t="shared" si="40"/>
        <v>123595859.88929984</v>
      </c>
      <c r="J86" s="33">
        <f t="shared" si="40"/>
        <v>129568011.8391508</v>
      </c>
      <c r="K86" s="33">
        <f t="shared" si="40"/>
        <v>135828738.17121854</v>
      </c>
      <c r="L86" s="33">
        <f t="shared" si="40"/>
        <v>142391982.79965186</v>
      </c>
      <c r="M86" s="33">
        <f t="shared" si="40"/>
        <v>149272363.40853104</v>
      </c>
      <c r="N86" s="33">
        <f t="shared" si="40"/>
        <v>156485204.00843129</v>
      </c>
    </row>
    <row r="87" spans="1:14" ht="16" x14ac:dyDescent="0.2">
      <c r="B87" s="45" t="s">
        <v>15</v>
      </c>
      <c r="C87" s="46" t="s">
        <v>29</v>
      </c>
      <c r="E87" s="47">
        <f>+E56*E83</f>
        <v>1286354239.872</v>
      </c>
      <c r="F87" s="47">
        <f t="shared" ref="F87:N87" si="41">+F56*F83</f>
        <v>1391320745.8455553</v>
      </c>
      <c r="G87" s="47">
        <f t="shared" si="41"/>
        <v>1504852518.7065527</v>
      </c>
      <c r="H87" s="47">
        <f t="shared" si="41"/>
        <v>1627648484.2330077</v>
      </c>
      <c r="I87" s="47">
        <f t="shared" si="41"/>
        <v>1760464600.5464213</v>
      </c>
      <c r="J87" s="47">
        <f t="shared" si="41"/>
        <v>1904118511.9510093</v>
      </c>
      <c r="K87" s="47">
        <f t="shared" si="41"/>
        <v>2059494582.5262115</v>
      </c>
      <c r="L87" s="47">
        <f t="shared" si="41"/>
        <v>2227549340.460351</v>
      </c>
      <c r="M87" s="47">
        <f t="shared" si="41"/>
        <v>2409317366.6419163</v>
      </c>
      <c r="N87" s="47">
        <f t="shared" si="41"/>
        <v>2605917663.7598968</v>
      </c>
    </row>
    <row r="88" spans="1:14" ht="16" x14ac:dyDescent="0.2">
      <c r="B88" s="45" t="s">
        <v>16</v>
      </c>
      <c r="C88" s="109" t="s">
        <v>129</v>
      </c>
      <c r="E88" s="33">
        <f>E58*E83</f>
        <v>24960000</v>
      </c>
      <c r="F88" s="33">
        <f t="shared" ref="F88:N88" si="42">F58*F83</f>
        <v>26944819.200000003</v>
      </c>
      <c r="G88" s="33">
        <f t="shared" si="42"/>
        <v>28022611.968000002</v>
      </c>
      <c r="H88" s="33">
        <f t="shared" si="42"/>
        <v>29143516.446720004</v>
      </c>
      <c r="I88" s="33">
        <f t="shared" si="42"/>
        <v>30309257.10458881</v>
      </c>
      <c r="J88" s="33">
        <f t="shared" si="42"/>
        <v>31521627.388772361</v>
      </c>
      <c r="K88" s="33">
        <f t="shared" si="42"/>
        <v>32782492.484323252</v>
      </c>
      <c r="L88" s="33">
        <f t="shared" si="42"/>
        <v>34093792.183696188</v>
      </c>
      <c r="M88" s="33">
        <f t="shared" si="42"/>
        <v>35457543.87104404</v>
      </c>
      <c r="N88" s="33">
        <f t="shared" si="42"/>
        <v>36875845.6258858</v>
      </c>
    </row>
    <row r="89" spans="1:14" s="3" customFormat="1" ht="15.75" customHeight="1" x14ac:dyDescent="0.2">
      <c r="B89" s="42" t="s">
        <v>14</v>
      </c>
      <c r="C89" s="43" t="s">
        <v>30</v>
      </c>
      <c r="E89" s="44">
        <f>+SUM(E85:E88)</f>
        <v>2062610239.872</v>
      </c>
      <c r="F89" s="44">
        <f t="shared" ref="F89:N89" si="43">+SUM(F85:F88)</f>
        <v>2226111739.7655554</v>
      </c>
      <c r="G89" s="44">
        <f t="shared" si="43"/>
        <v>2401614069.8920631</v>
      </c>
      <c r="H89" s="44">
        <f t="shared" si="43"/>
        <v>2591104162.0961509</v>
      </c>
      <c r="I89" s="44">
        <f t="shared" si="43"/>
        <v>2795704073.9322762</v>
      </c>
      <c r="J89" s="44">
        <f t="shared" si="43"/>
        <v>3016626215.591188</v>
      </c>
      <c r="K89" s="44">
        <f t="shared" si="43"/>
        <v>3255180642.0760713</v>
      </c>
      <c r="L89" s="44">
        <f t="shared" si="43"/>
        <v>3512782934.7316937</v>
      </c>
      <c r="M89" s="44">
        <f t="shared" si="43"/>
        <v>3790962719.7992673</v>
      </c>
      <c r="N89" s="44">
        <f t="shared" si="43"/>
        <v>4091372875.5281906</v>
      </c>
    </row>
    <row r="90" spans="1:14" s="3" customFormat="1" ht="16" x14ac:dyDescent="0.2">
      <c r="B90" s="42" t="s">
        <v>14</v>
      </c>
      <c r="C90" s="48" t="s">
        <v>19</v>
      </c>
      <c r="D90" s="3" t="s">
        <v>84</v>
      </c>
      <c r="E90" s="44">
        <f>+E84-E89</f>
        <v>782829760.12800002</v>
      </c>
      <c r="F90" s="44">
        <f t="shared" ref="F90:N90" si="44">+F84-F89</f>
        <v>969886468.2344451</v>
      </c>
      <c r="G90" s="44">
        <f t="shared" si="44"/>
        <v>2246161277.7789774</v>
      </c>
      <c r="H90" s="44">
        <f t="shared" si="44"/>
        <v>2629277108.4079633</v>
      </c>
      <c r="I90" s="44">
        <f t="shared" si="44"/>
        <v>3067828169.0979457</v>
      </c>
      <c r="J90" s="44">
        <f t="shared" si="44"/>
        <v>3944101621.7933726</v>
      </c>
      <c r="K90" s="44">
        <f t="shared" si="44"/>
        <v>4563108864.8742676</v>
      </c>
      <c r="L90" s="44">
        <f t="shared" si="44"/>
        <v>5268719839.4749279</v>
      </c>
      <c r="M90" s="44">
        <f t="shared" si="44"/>
        <v>6072421196.1896114</v>
      </c>
      <c r="N90" s="44">
        <f t="shared" si="44"/>
        <v>6987179938.9105206</v>
      </c>
    </row>
    <row r="91" spans="1:14" ht="16" x14ac:dyDescent="0.2">
      <c r="B91" s="45" t="s">
        <v>16</v>
      </c>
      <c r="C91" s="110" t="s">
        <v>34</v>
      </c>
      <c r="D91" s="33"/>
      <c r="E91" s="33">
        <f>+E69</f>
        <v>148683055.55555555</v>
      </c>
      <c r="F91" s="33">
        <f t="shared" ref="F91:N91" si="45">+F69</f>
        <v>139341222.22222224</v>
      </c>
      <c r="G91" s="33">
        <f t="shared" si="45"/>
        <v>129999388.88888888</v>
      </c>
      <c r="H91" s="33">
        <f t="shared" si="45"/>
        <v>120657555.55555555</v>
      </c>
      <c r="I91" s="33">
        <f t="shared" si="45"/>
        <v>111315722.22222222</v>
      </c>
      <c r="J91" s="33">
        <f t="shared" si="45"/>
        <v>101973888.88888888</v>
      </c>
      <c r="K91" s="33">
        <f t="shared" si="45"/>
        <v>92632055.555555552</v>
      </c>
      <c r="L91" s="33">
        <f t="shared" si="45"/>
        <v>83290222.222222224</v>
      </c>
      <c r="M91" s="33">
        <f t="shared" si="45"/>
        <v>73948388.888888896</v>
      </c>
      <c r="N91" s="33">
        <f t="shared" si="45"/>
        <v>64606555.555555552</v>
      </c>
    </row>
    <row r="92" spans="1:14" s="3" customFormat="1" ht="16" x14ac:dyDescent="0.2">
      <c r="B92" s="42" t="s">
        <v>14</v>
      </c>
      <c r="C92" s="43" t="s">
        <v>21</v>
      </c>
      <c r="D92" s="33"/>
      <c r="E92" s="33">
        <f>+E90-E91</f>
        <v>634146704.57244444</v>
      </c>
      <c r="F92" s="33">
        <f t="shared" ref="F92:N92" si="46">+F90-F91</f>
        <v>830545246.01222289</v>
      </c>
      <c r="G92" s="33">
        <f t="shared" si="46"/>
        <v>2116161888.8900886</v>
      </c>
      <c r="H92" s="33">
        <f t="shared" si="46"/>
        <v>2508619552.8524079</v>
      </c>
      <c r="I92" s="33">
        <f t="shared" si="46"/>
        <v>2956512446.8757234</v>
      </c>
      <c r="J92" s="33">
        <f t="shared" si="46"/>
        <v>3842127732.9044838</v>
      </c>
      <c r="K92" s="33">
        <f t="shared" si="46"/>
        <v>4470476809.3187122</v>
      </c>
      <c r="L92" s="33">
        <f t="shared" si="46"/>
        <v>5185429617.2527056</v>
      </c>
      <c r="M92" s="33">
        <f t="shared" si="46"/>
        <v>5998472807.3007221</v>
      </c>
      <c r="N92" s="33">
        <f t="shared" si="46"/>
        <v>6922573383.3549652</v>
      </c>
    </row>
    <row r="93" spans="1:14" ht="16" x14ac:dyDescent="0.2">
      <c r="B93" s="45" t="s">
        <v>16</v>
      </c>
      <c r="C93" s="110" t="s">
        <v>22</v>
      </c>
      <c r="D93" s="33"/>
      <c r="E93" s="33">
        <f>+E26</f>
        <v>416963094.34627157</v>
      </c>
      <c r="F93" s="33">
        <f t="shared" ref="F93:N93" si="47">+F26</f>
        <v>370633861.64113027</v>
      </c>
      <c r="G93" s="33">
        <f t="shared" si="47"/>
        <v>324304628.93598902</v>
      </c>
      <c r="H93" s="33">
        <f t="shared" si="47"/>
        <v>277975396.23084772</v>
      </c>
      <c r="I93" s="33">
        <f t="shared" si="47"/>
        <v>231646163.52570641</v>
      </c>
      <c r="J93" s="33">
        <f t="shared" si="47"/>
        <v>185316930.8205651</v>
      </c>
      <c r="K93" s="33">
        <f t="shared" si="47"/>
        <v>138987698.11542383</v>
      </c>
      <c r="L93" s="33">
        <f t="shared" si="47"/>
        <v>92658465.410282537</v>
      </c>
      <c r="M93" s="33">
        <f t="shared" si="47"/>
        <v>46329232.705141246</v>
      </c>
      <c r="N93" s="33">
        <f t="shared" si="47"/>
        <v>0</v>
      </c>
    </row>
    <row r="94" spans="1:14" s="3" customFormat="1" ht="16.5" customHeight="1" x14ac:dyDescent="0.2">
      <c r="B94" s="42" t="s">
        <v>14</v>
      </c>
      <c r="C94" s="43" t="s">
        <v>23</v>
      </c>
      <c r="D94" s="33"/>
      <c r="E94" s="33">
        <f>+E92-E93</f>
        <v>217183610.22617286</v>
      </c>
      <c r="F94" s="33">
        <f t="shared" ref="F94:N94" si="48">+F92-F93</f>
        <v>459911384.37109262</v>
      </c>
      <c r="G94" s="33">
        <f t="shared" si="48"/>
        <v>1791857259.9540997</v>
      </c>
      <c r="H94" s="33">
        <f t="shared" si="48"/>
        <v>2230644156.6215601</v>
      </c>
      <c r="I94" s="33">
        <f t="shared" si="48"/>
        <v>2724866283.3500171</v>
      </c>
      <c r="J94" s="33">
        <f t="shared" si="48"/>
        <v>3656810802.0839186</v>
      </c>
      <c r="K94" s="33">
        <f t="shared" si="48"/>
        <v>4331489111.2032881</v>
      </c>
      <c r="L94" s="33">
        <f t="shared" si="48"/>
        <v>5092771151.8424234</v>
      </c>
      <c r="M94" s="33">
        <f t="shared" si="48"/>
        <v>5952143574.5955811</v>
      </c>
      <c r="N94" s="33">
        <f t="shared" si="48"/>
        <v>6922573383.3549652</v>
      </c>
    </row>
    <row r="95" spans="1:14" ht="16" x14ac:dyDescent="0.2">
      <c r="B95" s="45" t="s">
        <v>16</v>
      </c>
      <c r="C95" s="46" t="s">
        <v>24</v>
      </c>
      <c r="D95" s="33"/>
      <c r="E95" s="33">
        <f>+MAX(E94*$D$28,0)</f>
        <v>76014263.579160497</v>
      </c>
      <c r="F95" s="33">
        <f>+MAX(F94*$D$28,0)</f>
        <v>160968984.5298824</v>
      </c>
      <c r="G95" s="33">
        <f t="shared" ref="G95:N95" si="49">+MAX(G94*$D$28,0)</f>
        <v>627150040.98393488</v>
      </c>
      <c r="H95" s="33">
        <f t="shared" si="49"/>
        <v>780725454.81754601</v>
      </c>
      <c r="I95" s="33">
        <f t="shared" si="49"/>
        <v>953703199.17250586</v>
      </c>
      <c r="J95" s="33">
        <f t="shared" si="49"/>
        <v>1279883780.7293713</v>
      </c>
      <c r="K95" s="33">
        <f t="shared" si="49"/>
        <v>1516021188.9211507</v>
      </c>
      <c r="L95" s="33">
        <f t="shared" si="49"/>
        <v>1782469903.1448481</v>
      </c>
      <c r="M95" s="33">
        <f t="shared" si="49"/>
        <v>2083250251.1084533</v>
      </c>
      <c r="N95" s="33">
        <f t="shared" si="49"/>
        <v>2422900684.1742377</v>
      </c>
    </row>
    <row r="96" spans="1:14" ht="16" x14ac:dyDescent="0.2">
      <c r="B96" s="49" t="s">
        <v>17</v>
      </c>
      <c r="C96" s="50" t="s">
        <v>25</v>
      </c>
      <c r="D96" s="51"/>
      <c r="E96" s="51">
        <f>+E94-E95</f>
        <v>141169346.64701235</v>
      </c>
      <c r="F96" s="51">
        <f t="shared" ref="F96:N96" si="50">+F94-F95</f>
        <v>298942399.84121025</v>
      </c>
      <c r="G96" s="51">
        <f t="shared" si="50"/>
        <v>1164707218.9701648</v>
      </c>
      <c r="H96" s="51">
        <f t="shared" si="50"/>
        <v>1449918701.8040142</v>
      </c>
      <c r="I96" s="51">
        <f t="shared" si="50"/>
        <v>1771163084.1775112</v>
      </c>
      <c r="J96" s="51">
        <f t="shared" si="50"/>
        <v>2376927021.3545475</v>
      </c>
      <c r="K96" s="51">
        <f t="shared" si="50"/>
        <v>2815467922.2821374</v>
      </c>
      <c r="L96" s="51">
        <f t="shared" si="50"/>
        <v>3310301248.6975756</v>
      </c>
      <c r="M96" s="51">
        <f t="shared" si="50"/>
        <v>3868893323.4871278</v>
      </c>
      <c r="N96" s="51">
        <f t="shared" si="50"/>
        <v>4499672699.180727</v>
      </c>
    </row>
    <row r="97" spans="2:14" ht="16" x14ac:dyDescent="0.2">
      <c r="B97" s="45" t="s">
        <v>18</v>
      </c>
      <c r="C97" s="110" t="s">
        <v>20</v>
      </c>
      <c r="D97" s="33"/>
      <c r="E97" s="33">
        <f>+E91</f>
        <v>148683055.55555555</v>
      </c>
      <c r="F97" s="33">
        <f t="shared" ref="F97:N97" si="51">+F91</f>
        <v>139341222.22222224</v>
      </c>
      <c r="G97" s="33">
        <f t="shared" si="51"/>
        <v>129999388.88888888</v>
      </c>
      <c r="H97" s="33">
        <f t="shared" si="51"/>
        <v>120657555.55555555</v>
      </c>
      <c r="I97" s="33">
        <f t="shared" si="51"/>
        <v>111315722.22222222</v>
      </c>
      <c r="J97" s="33">
        <f t="shared" si="51"/>
        <v>101973888.88888888</v>
      </c>
      <c r="K97" s="33">
        <f t="shared" si="51"/>
        <v>92632055.555555552</v>
      </c>
      <c r="L97" s="33">
        <f t="shared" si="51"/>
        <v>83290222.222222224</v>
      </c>
      <c r="M97" s="33">
        <f t="shared" si="51"/>
        <v>73948388.888888896</v>
      </c>
      <c r="N97" s="33">
        <f t="shared" si="51"/>
        <v>64606555.555555552</v>
      </c>
    </row>
    <row r="98" spans="2:14" ht="16" x14ac:dyDescent="0.2">
      <c r="B98" s="45" t="s">
        <v>13</v>
      </c>
      <c r="C98" s="46" t="s">
        <v>26</v>
      </c>
      <c r="D98" s="52">
        <f>+C2</f>
        <v>2000000000</v>
      </c>
      <c r="E98" s="33"/>
      <c r="F98" s="33"/>
      <c r="G98" s="33"/>
      <c r="H98" s="33"/>
      <c r="I98" s="33"/>
      <c r="J98" s="33"/>
    </row>
    <row r="99" spans="2:14" ht="16" x14ac:dyDescent="0.2">
      <c r="B99" s="45" t="s">
        <v>15</v>
      </c>
      <c r="C99" s="111" t="s">
        <v>31</v>
      </c>
      <c r="D99" s="33"/>
      <c r="E99" s="33">
        <f t="shared" ref="E99:J99" si="52">+E25</f>
        <v>229095074.45589921</v>
      </c>
      <c r="F99" s="33">
        <f t="shared" si="52"/>
        <v>229095074.45589921</v>
      </c>
      <c r="G99" s="33">
        <f t="shared" si="52"/>
        <v>229095074.45589921</v>
      </c>
      <c r="H99" s="33">
        <f t="shared" si="52"/>
        <v>229095074.45589921</v>
      </c>
      <c r="I99" s="33">
        <f t="shared" si="52"/>
        <v>229095074.45589921</v>
      </c>
      <c r="J99" s="33">
        <f t="shared" si="52"/>
        <v>229095074.45589921</v>
      </c>
      <c r="K99" s="33">
        <f t="shared" ref="K99:N99" si="53">+K25</f>
        <v>229095074.45589921</v>
      </c>
      <c r="L99" s="33">
        <f t="shared" si="53"/>
        <v>229095074.45589921</v>
      </c>
      <c r="M99" s="33">
        <f t="shared" si="53"/>
        <v>229095074.45589921</v>
      </c>
      <c r="N99" s="33">
        <f t="shared" si="53"/>
        <v>0</v>
      </c>
    </row>
    <row r="100" spans="2:14" ht="16" x14ac:dyDescent="0.2">
      <c r="B100" s="45" t="s">
        <v>15</v>
      </c>
      <c r="C100" s="46" t="s">
        <v>52</v>
      </c>
      <c r="D100" s="33">
        <f>+SUM(D6:D9)</f>
        <v>1908000000</v>
      </c>
      <c r="E100" s="33"/>
      <c r="F100" s="33"/>
      <c r="G100" s="33"/>
      <c r="H100" s="33"/>
      <c r="I100" s="33"/>
      <c r="J100" s="33"/>
    </row>
    <row r="101" spans="2:14" ht="16" x14ac:dyDescent="0.2">
      <c r="B101" s="45" t="s">
        <v>15</v>
      </c>
      <c r="C101" s="46" t="s">
        <v>49</v>
      </c>
      <c r="D101" s="33">
        <f>+D12</f>
        <v>136800000</v>
      </c>
      <c r="E101" s="33"/>
      <c r="F101" s="33"/>
      <c r="G101" s="33"/>
      <c r="H101" s="33"/>
      <c r="I101" s="33"/>
      <c r="J101" s="33"/>
    </row>
    <row r="102" spans="2:14" ht="16.5" customHeight="1" x14ac:dyDescent="0.2">
      <c r="B102" s="42" t="s">
        <v>35</v>
      </c>
      <c r="C102" s="53" t="s">
        <v>27</v>
      </c>
      <c r="D102" s="33"/>
      <c r="E102" s="33">
        <f>+E62*E83</f>
        <v>11381760</v>
      </c>
      <c r="F102" s="33">
        <f t="shared" ref="F102:N102" si="54">+F62*F83</f>
        <v>63650827.468800038</v>
      </c>
      <c r="G102" s="33">
        <f t="shared" si="54"/>
        <v>18591101.390684191</v>
      </c>
      <c r="H102" s="33">
        <f t="shared" si="54"/>
        <v>20881525.082016457</v>
      </c>
      <c r="I102" s="33">
        <f t="shared" si="54"/>
        <v>41473764.645823583</v>
      </c>
      <c r="J102" s="33">
        <f t="shared" si="54"/>
        <v>27842911.349538255</v>
      </c>
      <c r="K102" s="33">
        <f t="shared" si="54"/>
        <v>31273158.027801387</v>
      </c>
      <c r="L102" s="33">
        <f t="shared" si="54"/>
        <v>35126011.096826524</v>
      </c>
      <c r="M102" s="33">
        <f t="shared" si="54"/>
        <v>39453535.663955629</v>
      </c>
      <c r="N102" s="33">
        <f t="shared" si="54"/>
        <v>0</v>
      </c>
    </row>
    <row r="103" spans="2:14" ht="16" x14ac:dyDescent="0.2">
      <c r="B103" s="45" t="s">
        <v>18</v>
      </c>
      <c r="C103" s="46" t="s">
        <v>28</v>
      </c>
      <c r="D103" s="33"/>
      <c r="E103" s="33"/>
      <c r="F103" s="33"/>
      <c r="G103" s="33"/>
      <c r="H103" s="33"/>
      <c r="I103" s="33"/>
      <c r="N103" s="33">
        <f>+N63*N83</f>
        <v>553927640.72193563</v>
      </c>
    </row>
    <row r="104" spans="2:14" ht="22.5" customHeight="1" x14ac:dyDescent="0.2">
      <c r="B104" s="45" t="s">
        <v>18</v>
      </c>
      <c r="C104" s="53" t="s">
        <v>55</v>
      </c>
      <c r="D104" s="33"/>
      <c r="E104" s="33"/>
      <c r="F104" s="33"/>
      <c r="G104" s="33"/>
      <c r="H104" s="33"/>
      <c r="I104" s="33"/>
      <c r="N104" s="33">
        <f>+D78*N83</f>
        <v>650673858.57433295</v>
      </c>
    </row>
    <row r="105" spans="2:14" s="54" customFormat="1" ht="17.25" customHeight="1" x14ac:dyDescent="0.2">
      <c r="B105" s="55" t="s">
        <v>17</v>
      </c>
      <c r="C105" s="56" t="s">
        <v>36</v>
      </c>
      <c r="D105" s="57">
        <f>+D98-D100-D101</f>
        <v>-44800000</v>
      </c>
      <c r="E105" s="57">
        <f>+E96+E97+E98-E99-E100-E101-E102+E103+E104</f>
        <v>49375567.746668726</v>
      </c>
      <c r="F105" s="57">
        <f t="shared" ref="F105:N105" si="55">+F96+F97+F98-F99-F100-F101-F102+F103+F104</f>
        <v>145537720.13873321</v>
      </c>
      <c r="G105" s="57">
        <f t="shared" si="55"/>
        <v>1047020432.0124701</v>
      </c>
      <c r="H105" s="57">
        <f t="shared" si="55"/>
        <v>1320599657.8216541</v>
      </c>
      <c r="I105" s="57">
        <f t="shared" si="55"/>
        <v>1611909967.2980108</v>
      </c>
      <c r="J105" s="57">
        <f t="shared" si="55"/>
        <v>2221962924.4379988</v>
      </c>
      <c r="K105" s="57">
        <f t="shared" si="55"/>
        <v>2647731745.353992</v>
      </c>
      <c r="L105" s="57">
        <f t="shared" si="55"/>
        <v>3129370385.3670721</v>
      </c>
      <c r="M105" s="57">
        <f t="shared" si="55"/>
        <v>3674293102.2561617</v>
      </c>
      <c r="N105" s="57">
        <f t="shared" si="55"/>
        <v>5768880754.0325508</v>
      </c>
    </row>
    <row r="106" spans="2:14" s="54" customFormat="1" ht="17.25" customHeight="1" x14ac:dyDescent="0.2">
      <c r="B106" s="58"/>
      <c r="C106" s="59" t="s">
        <v>68</v>
      </c>
      <c r="D106" s="60">
        <f t="shared" ref="D106:J106" si="56">1/(1+$D$110)^D81</f>
        <v>1</v>
      </c>
      <c r="E106" s="60">
        <f t="shared" si="56"/>
        <v>0.78125</v>
      </c>
      <c r="F106" s="60">
        <f t="shared" si="56"/>
        <v>0.6103515625</v>
      </c>
      <c r="G106" s="60">
        <f t="shared" si="56"/>
        <v>0.47683715820312494</v>
      </c>
      <c r="H106" s="60">
        <f t="shared" si="56"/>
        <v>0.37252902984619141</v>
      </c>
      <c r="I106" s="60">
        <f t="shared" si="56"/>
        <v>0.29103830456733704</v>
      </c>
      <c r="J106" s="60">
        <f t="shared" si="56"/>
        <v>0.22737367544323206</v>
      </c>
      <c r="K106" s="60">
        <f t="shared" ref="K106:N106" si="57">1/(1+$D$110)^K81</f>
        <v>0.17763568394002502</v>
      </c>
      <c r="L106" s="60">
        <f t="shared" si="57"/>
        <v>0.13877787807814454</v>
      </c>
      <c r="M106" s="60">
        <f t="shared" si="57"/>
        <v>0.10842021724855043</v>
      </c>
      <c r="N106" s="60">
        <f t="shared" si="57"/>
        <v>8.470329472543002E-2</v>
      </c>
    </row>
    <row r="107" spans="2:14" x14ac:dyDescent="0.2">
      <c r="C107" t="s">
        <v>69</v>
      </c>
      <c r="D107" s="33">
        <f>+D105*D106</f>
        <v>-44800000</v>
      </c>
      <c r="E107" s="33">
        <f t="shared" ref="E107:F107" si="58">+E105*E106</f>
        <v>38574662.302084945</v>
      </c>
      <c r="F107" s="33">
        <f t="shared" si="58"/>
        <v>88829174.889363527</v>
      </c>
      <c r="G107" s="33">
        <f t="shared" ref="G107:N107" si="59">+G105*G106</f>
        <v>499258247.38143444</v>
      </c>
      <c r="H107" s="33">
        <f t="shared" si="59"/>
        <v>491961709.34351313</v>
      </c>
      <c r="I107" s="33">
        <f t="shared" si="59"/>
        <v>469127543.99760473</v>
      </c>
      <c r="J107" s="33">
        <f t="shared" si="59"/>
        <v>505215876.82806027</v>
      </c>
      <c r="K107" s="33">
        <f t="shared" si="59"/>
        <v>470331639.47567254</v>
      </c>
      <c r="L107" s="33">
        <f t="shared" si="59"/>
        <v>434287381.80182773</v>
      </c>
      <c r="M107" s="33">
        <f t="shared" si="59"/>
        <v>398367656.38146335</v>
      </c>
      <c r="N107" s="33">
        <f t="shared" si="59"/>
        <v>488643206.74468011</v>
      </c>
    </row>
    <row r="108" spans="2:14" x14ac:dyDescent="0.2">
      <c r="C108" t="s">
        <v>70</v>
      </c>
      <c r="D108" s="61">
        <f>+D107</f>
        <v>-44800000</v>
      </c>
      <c r="E108" s="22">
        <f>+D108+E107</f>
        <v>-6225337.6979150549</v>
      </c>
      <c r="F108" s="22">
        <f t="shared" ref="F108" si="60">+E108+F107</f>
        <v>82603837.19144848</v>
      </c>
      <c r="G108" s="22">
        <f t="shared" ref="G108" si="61">+F108+G107</f>
        <v>581862084.57288289</v>
      </c>
      <c r="H108" s="22">
        <f t="shared" ref="H108" si="62">+G108+H107</f>
        <v>1073823793.9163961</v>
      </c>
      <c r="I108" s="22">
        <f t="shared" ref="I108" si="63">+H108+I107</f>
        <v>1542951337.914001</v>
      </c>
      <c r="J108" s="22">
        <f t="shared" ref="J108" si="64">+I108+J107</f>
        <v>2048167214.7420611</v>
      </c>
      <c r="K108" s="22">
        <f t="shared" ref="K108" si="65">+J108+K107</f>
        <v>2518498854.2177339</v>
      </c>
      <c r="L108" s="22">
        <f t="shared" ref="L108" si="66">+K108+L107</f>
        <v>2952786236.0195618</v>
      </c>
      <c r="M108" s="22">
        <f t="shared" ref="M108" si="67">+L108+M107</f>
        <v>3351153892.4010253</v>
      </c>
      <c r="N108" s="22">
        <f t="shared" ref="N108" si="68">+M108+N107</f>
        <v>3839797099.1457052</v>
      </c>
    </row>
    <row r="110" spans="2:14" ht="17" x14ac:dyDescent="0.2">
      <c r="C110" s="59" t="s">
        <v>48</v>
      </c>
      <c r="D110" s="39">
        <v>0.28000000000000003</v>
      </c>
    </row>
    <row r="111" spans="2:14" x14ac:dyDescent="0.2">
      <c r="C111" s="62" t="s">
        <v>41</v>
      </c>
      <c r="D111" s="63">
        <f>+NPV(D110,E105:N105)+D105</f>
        <v>3839797099.1457043</v>
      </c>
    </row>
    <row r="112" spans="2:14" x14ac:dyDescent="0.2">
      <c r="C112" s="62" t="s">
        <v>42</v>
      </c>
      <c r="D112" s="64">
        <f>+IRR(D105:N105)</f>
        <v>3.0179855746185771</v>
      </c>
    </row>
    <row r="113" spans="3:15" x14ac:dyDescent="0.2">
      <c r="C113" s="62" t="s">
        <v>43</v>
      </c>
      <c r="D113" s="65">
        <f>+MIRR(D105:N105,D19,D110)</f>
        <v>0.99993907791491221</v>
      </c>
    </row>
    <row r="114" spans="3:15" x14ac:dyDescent="0.2">
      <c r="C114" s="62" t="s">
        <v>50</v>
      </c>
      <c r="D114" s="63">
        <f>+PMT(D110,10,-D111)</f>
        <v>1174638979.4315677</v>
      </c>
    </row>
    <row r="115" spans="3:15" x14ac:dyDescent="0.2">
      <c r="C115" s="62" t="s">
        <v>44</v>
      </c>
      <c r="D115" s="66">
        <f>+E128/E140</f>
        <v>1.5844547358463545</v>
      </c>
    </row>
    <row r="116" spans="3:15" x14ac:dyDescent="0.2">
      <c r="C116" s="62" t="s">
        <v>45</v>
      </c>
      <c r="D116" s="67">
        <f>+MIN(E116:N116)</f>
        <v>1</v>
      </c>
      <c r="E116" s="1">
        <f>+IF(SUM($D$105:E105)&gt;=0,E81,"X")</f>
        <v>1</v>
      </c>
      <c r="F116" s="1">
        <f>+IF(SUM($D$105:F105)&gt;=0,F81,"X")</f>
        <v>2</v>
      </c>
      <c r="G116" s="1">
        <f>+IF(SUM($D$105:G105)&gt;=0,G81,"X")</f>
        <v>3</v>
      </c>
      <c r="H116" s="1">
        <f>+IF(SUM($D$105:H105)&gt;=0,H81,"X")</f>
        <v>4</v>
      </c>
      <c r="I116" s="1">
        <f>+IF(SUM($D$105:I105)&gt;=0,I81,"X")</f>
        <v>5</v>
      </c>
      <c r="J116" s="1">
        <f>+IF(SUM($D$105:J105)&gt;=0,J81,"X")</f>
        <v>6</v>
      </c>
      <c r="K116" s="1">
        <f>+IF(SUM($D$105:K105)&gt;=0,K81,"X")</f>
        <v>7</v>
      </c>
      <c r="L116" s="1">
        <f>+IF(SUM($D$105:L105)&gt;=0,L81,"X")</f>
        <v>8</v>
      </c>
      <c r="M116" s="1">
        <f>+IF(SUM($D$105:M105)&gt;=0,M81,"X")</f>
        <v>9</v>
      </c>
      <c r="N116" s="1">
        <f>+IF(SUM($D$105:N105)&gt;=0,N81,"X")</f>
        <v>10</v>
      </c>
      <c r="O116" s="86" t="s">
        <v>140</v>
      </c>
    </row>
    <row r="117" spans="3:15" x14ac:dyDescent="0.2">
      <c r="C117" s="62" t="s">
        <v>46</v>
      </c>
      <c r="D117" s="67">
        <f>+MIN(E117:N117)</f>
        <v>2</v>
      </c>
      <c r="E117" s="1" t="str">
        <f>+IF(SUM($D$107:E107)&gt;=0,E121,"X")</f>
        <v>X</v>
      </c>
      <c r="F117" s="1">
        <f>+IF(SUM($D$107:F107)&gt;=0,F121,"X")</f>
        <v>2</v>
      </c>
      <c r="G117" s="1">
        <f>+IF(SUM($D$107:G107)&gt;=0,G121,"X")</f>
        <v>3</v>
      </c>
      <c r="H117" s="1">
        <f>+IF(SUM($D$107:H107)&gt;=0,H121,"X")</f>
        <v>4</v>
      </c>
      <c r="I117" s="1">
        <f>+IF(SUM($D$107:I107)&gt;=0,I121,"X")</f>
        <v>5</v>
      </c>
      <c r="J117" s="1">
        <f>+IF(SUM($D$107:J107)&gt;=0,J121,"X")</f>
        <v>6</v>
      </c>
      <c r="K117" s="1">
        <f>+IF(SUM($D$107:K107)&gt;=0,K121,"X")</f>
        <v>7</v>
      </c>
      <c r="L117" s="1">
        <f>+IF(SUM($D$107:L107)&gt;=0,L121,"X")</f>
        <v>8</v>
      </c>
      <c r="M117" s="1">
        <f>+IF(SUM($D$107:M107)&gt;=0,M121,"X")</f>
        <v>9</v>
      </c>
      <c r="N117" s="1">
        <f>+IF(SUM($D$107:N107)&gt;=0,N121,"X")</f>
        <v>10</v>
      </c>
      <c r="O117" s="86" t="s">
        <v>140</v>
      </c>
    </row>
    <row r="118" spans="3:15" x14ac:dyDescent="0.2">
      <c r="C118" s="62" t="s">
        <v>47</v>
      </c>
      <c r="D118" s="68"/>
    </row>
    <row r="119" spans="3:15" x14ac:dyDescent="0.2">
      <c r="E119" s="69"/>
    </row>
    <row r="121" spans="3:15" x14ac:dyDescent="0.2">
      <c r="C121" s="70" t="s">
        <v>61</v>
      </c>
      <c r="D121" s="1">
        <v>0</v>
      </c>
      <c r="E121" s="1">
        <v>1</v>
      </c>
      <c r="F121" s="1">
        <v>2</v>
      </c>
      <c r="G121" s="1">
        <v>3</v>
      </c>
      <c r="H121" s="1">
        <v>4</v>
      </c>
      <c r="I121" s="1">
        <v>5</v>
      </c>
      <c r="J121" s="1">
        <v>6</v>
      </c>
      <c r="K121" s="1">
        <v>7</v>
      </c>
      <c r="L121" s="1">
        <v>8</v>
      </c>
      <c r="M121" s="1">
        <v>9</v>
      </c>
      <c r="N121" s="1">
        <v>10</v>
      </c>
    </row>
    <row r="122" spans="3:15" x14ac:dyDescent="0.2">
      <c r="C122" t="str">
        <f>+C84</f>
        <v>Total ingresos (servicio)</v>
      </c>
      <c r="E122" s="22">
        <f t="shared" ref="E122:J122" si="69">+E84</f>
        <v>2845440000</v>
      </c>
      <c r="F122" s="22">
        <f t="shared" si="69"/>
        <v>3195998208.0000005</v>
      </c>
      <c r="G122" s="22">
        <f t="shared" si="69"/>
        <v>4647775347.6710405</v>
      </c>
      <c r="H122" s="22">
        <f t="shared" si="69"/>
        <v>5220381270.5041142</v>
      </c>
      <c r="I122" s="22">
        <f t="shared" si="69"/>
        <v>5863532243.0302219</v>
      </c>
      <c r="J122" s="22">
        <f t="shared" si="69"/>
        <v>6960727837.3845606</v>
      </c>
      <c r="K122" s="22">
        <f t="shared" ref="K122:N122" si="70">+K84</f>
        <v>7818289506.9503384</v>
      </c>
      <c r="L122" s="22">
        <f t="shared" si="70"/>
        <v>8781502774.2066212</v>
      </c>
      <c r="M122" s="22">
        <f t="shared" si="70"/>
        <v>9863383915.9888783</v>
      </c>
      <c r="N122" s="22">
        <f t="shared" si="70"/>
        <v>11078552814.438711</v>
      </c>
    </row>
    <row r="123" spans="3:15" x14ac:dyDescent="0.2">
      <c r="C123" t="str">
        <f>+C98</f>
        <v xml:space="preserve">Ingresos  X Préstamos </v>
      </c>
      <c r="D123" s="61">
        <f>+D98</f>
        <v>2000000000</v>
      </c>
    </row>
    <row r="124" spans="3:15" x14ac:dyDescent="0.2">
      <c r="C124" t="str">
        <f>+C103</f>
        <v>Recuperación capital de trabajo</v>
      </c>
      <c r="K124" s="22"/>
      <c r="L124" s="22"/>
      <c r="M124" s="22"/>
      <c r="N124" s="22">
        <f>+N103</f>
        <v>553927640.72193563</v>
      </c>
    </row>
    <row r="125" spans="3:15" x14ac:dyDescent="0.2">
      <c r="C125" t="str">
        <f>+C104</f>
        <v>Valor de Desecho(VLA)</v>
      </c>
      <c r="K125" s="22"/>
      <c r="L125" s="22"/>
      <c r="M125" s="22"/>
      <c r="N125" s="22">
        <f>+N104</f>
        <v>650673858.57433295</v>
      </c>
    </row>
    <row r="126" spans="3:15" x14ac:dyDescent="0.2">
      <c r="C126" s="70" t="s">
        <v>63</v>
      </c>
      <c r="D126" s="61">
        <f>+SUM(D122:D125)</f>
        <v>2000000000</v>
      </c>
      <c r="E126" s="61">
        <f t="shared" ref="E126:J126" si="71">+SUM(E122:E125)</f>
        <v>2845440000</v>
      </c>
      <c r="F126" s="61">
        <f t="shared" si="71"/>
        <v>3195998208.0000005</v>
      </c>
      <c r="G126" s="61">
        <f t="shared" si="71"/>
        <v>4647775347.6710405</v>
      </c>
      <c r="H126" s="61">
        <f t="shared" si="71"/>
        <v>5220381270.5041142</v>
      </c>
      <c r="I126" s="61">
        <f t="shared" si="71"/>
        <v>5863532243.0302219</v>
      </c>
      <c r="J126" s="61">
        <f t="shared" si="71"/>
        <v>6960727837.3845606</v>
      </c>
      <c r="K126" s="61">
        <f t="shared" ref="K126:M126" si="72">+SUM(K122:K125)</f>
        <v>7818289506.9503384</v>
      </c>
      <c r="L126" s="61">
        <f t="shared" si="72"/>
        <v>8781502774.2066212</v>
      </c>
      <c r="M126" s="61">
        <f t="shared" si="72"/>
        <v>9863383915.9888783</v>
      </c>
      <c r="N126" s="61">
        <f>+SUM(N122:N125)</f>
        <v>12283154313.73498</v>
      </c>
    </row>
    <row r="128" spans="3:15" x14ac:dyDescent="0.2">
      <c r="D128" s="70" t="s">
        <v>64</v>
      </c>
      <c r="E128" s="71">
        <f>+NPV(D110,E126:N126)+D126</f>
        <v>18341156205.933285</v>
      </c>
    </row>
    <row r="130" spans="3:14" x14ac:dyDescent="0.2">
      <c r="C130" s="72" t="s">
        <v>62</v>
      </c>
      <c r="D130" s="1">
        <v>0</v>
      </c>
      <c r="E130" s="1">
        <v>1</v>
      </c>
      <c r="F130" s="1">
        <v>2</v>
      </c>
      <c r="G130" s="1">
        <v>3</v>
      </c>
      <c r="H130" s="1">
        <v>4</v>
      </c>
      <c r="I130" s="1">
        <v>5</v>
      </c>
      <c r="J130" s="1">
        <v>6</v>
      </c>
      <c r="K130" s="1">
        <v>7</v>
      </c>
      <c r="L130" s="1">
        <v>8</v>
      </c>
      <c r="M130" s="1">
        <v>9</v>
      </c>
      <c r="N130" s="1">
        <v>10</v>
      </c>
    </row>
    <row r="131" spans="3:14" x14ac:dyDescent="0.2">
      <c r="C131" t="str">
        <f>+C89</f>
        <v>Costos y gastos totales</v>
      </c>
      <c r="D131" s="61"/>
      <c r="E131" s="61">
        <f t="shared" ref="E131:J131" si="73">+E89</f>
        <v>2062610239.872</v>
      </c>
      <c r="F131" s="61">
        <f t="shared" si="73"/>
        <v>2226111739.7655554</v>
      </c>
      <c r="G131" s="61">
        <f t="shared" si="73"/>
        <v>2401614069.8920631</v>
      </c>
      <c r="H131" s="61">
        <f t="shared" si="73"/>
        <v>2591104162.0961509</v>
      </c>
      <c r="I131" s="61">
        <f t="shared" si="73"/>
        <v>2795704073.9322762</v>
      </c>
      <c r="J131" s="61">
        <f t="shared" si="73"/>
        <v>3016626215.591188</v>
      </c>
      <c r="K131" s="61">
        <f t="shared" ref="K131:M131" si="74">+K89</f>
        <v>3255180642.0760713</v>
      </c>
      <c r="L131" s="61">
        <f t="shared" si="74"/>
        <v>3512782934.7316937</v>
      </c>
      <c r="M131" s="61">
        <f t="shared" si="74"/>
        <v>3790962719.7992673</v>
      </c>
      <c r="N131" s="61">
        <f>+N89</f>
        <v>4091372875.5281906</v>
      </c>
    </row>
    <row r="132" spans="3:14" x14ac:dyDescent="0.2">
      <c r="C132" t="str">
        <f>+C93</f>
        <v xml:space="preserve">Gastos financieros </v>
      </c>
      <c r="D132" s="61"/>
      <c r="E132" s="61">
        <f t="shared" ref="E132:J132" si="75">+E93</f>
        <v>416963094.34627157</v>
      </c>
      <c r="F132" s="61">
        <f t="shared" si="75"/>
        <v>370633861.64113027</v>
      </c>
      <c r="G132" s="61">
        <f t="shared" si="75"/>
        <v>324304628.93598902</v>
      </c>
      <c r="H132" s="61">
        <f t="shared" si="75"/>
        <v>277975396.23084772</v>
      </c>
      <c r="I132" s="61">
        <f t="shared" si="75"/>
        <v>231646163.52570641</v>
      </c>
      <c r="J132" s="61">
        <f t="shared" si="75"/>
        <v>185316930.8205651</v>
      </c>
      <c r="K132" s="61">
        <f t="shared" ref="K132:M132" si="76">+K93</f>
        <v>138987698.11542383</v>
      </c>
      <c r="L132" s="61">
        <f t="shared" si="76"/>
        <v>92658465.410282537</v>
      </c>
      <c r="M132" s="61">
        <f t="shared" si="76"/>
        <v>46329232.705141246</v>
      </c>
      <c r="N132" s="61">
        <f>+N93</f>
        <v>0</v>
      </c>
    </row>
    <row r="133" spans="3:14" x14ac:dyDescent="0.2">
      <c r="C133" t="str">
        <f>+C95</f>
        <v xml:space="preserve">IMPUESTOS </v>
      </c>
      <c r="D133" s="61"/>
      <c r="E133" s="61">
        <f t="shared" ref="E133:J133" si="77">+E95</f>
        <v>76014263.579160497</v>
      </c>
      <c r="F133" s="61">
        <f t="shared" si="77"/>
        <v>160968984.5298824</v>
      </c>
      <c r="G133" s="61">
        <f t="shared" si="77"/>
        <v>627150040.98393488</v>
      </c>
      <c r="H133" s="61">
        <f t="shared" si="77"/>
        <v>780725454.81754601</v>
      </c>
      <c r="I133" s="61">
        <f t="shared" si="77"/>
        <v>953703199.17250586</v>
      </c>
      <c r="J133" s="61">
        <f t="shared" si="77"/>
        <v>1279883780.7293713</v>
      </c>
      <c r="K133" s="61">
        <f t="shared" ref="K133:M133" si="78">+K95</f>
        <v>1516021188.9211507</v>
      </c>
      <c r="L133" s="61">
        <f t="shared" si="78"/>
        <v>1782469903.1448481</v>
      </c>
      <c r="M133" s="61">
        <f t="shared" si="78"/>
        <v>2083250251.1084533</v>
      </c>
      <c r="N133" s="61">
        <f>+N95</f>
        <v>2422900684.1742377</v>
      </c>
    </row>
    <row r="134" spans="3:14" x14ac:dyDescent="0.2">
      <c r="C134" t="str">
        <f>+C99</f>
        <v>Abono a capital</v>
      </c>
      <c r="D134" s="61"/>
      <c r="E134" s="61">
        <f t="shared" ref="E134:J134" si="79">+E99</f>
        <v>229095074.45589921</v>
      </c>
      <c r="F134" s="61">
        <f t="shared" si="79"/>
        <v>229095074.45589921</v>
      </c>
      <c r="G134" s="61">
        <f t="shared" si="79"/>
        <v>229095074.45589921</v>
      </c>
      <c r="H134" s="61">
        <f t="shared" si="79"/>
        <v>229095074.45589921</v>
      </c>
      <c r="I134" s="61">
        <f t="shared" si="79"/>
        <v>229095074.45589921</v>
      </c>
      <c r="J134" s="61">
        <f t="shared" si="79"/>
        <v>229095074.45589921</v>
      </c>
      <c r="K134" s="61">
        <f t="shared" ref="K134:M134" si="80">+K99</f>
        <v>229095074.45589921</v>
      </c>
      <c r="L134" s="61">
        <f t="shared" si="80"/>
        <v>229095074.45589921</v>
      </c>
      <c r="M134" s="61">
        <f t="shared" si="80"/>
        <v>229095074.45589921</v>
      </c>
      <c r="N134" s="61">
        <f>+N99</f>
        <v>0</v>
      </c>
    </row>
    <row r="135" spans="3:14" x14ac:dyDescent="0.2">
      <c r="C135" t="str">
        <f>+C100</f>
        <v xml:space="preserve">Inversión Activos </v>
      </c>
      <c r="D135" s="61">
        <f>+D100</f>
        <v>1908000000</v>
      </c>
      <c r="E135" s="61"/>
      <c r="F135" s="61"/>
      <c r="G135" s="61"/>
      <c r="H135" s="61"/>
      <c r="I135" s="61"/>
      <c r="J135" s="61"/>
    </row>
    <row r="136" spans="3:14" x14ac:dyDescent="0.2">
      <c r="C136" t="str">
        <f>+C101</f>
        <v>Inversión en capital de W</v>
      </c>
      <c r="D136" s="61">
        <f>+D101</f>
        <v>136800000</v>
      </c>
      <c r="E136" s="61"/>
      <c r="F136" s="61"/>
      <c r="G136" s="61"/>
      <c r="H136" s="61"/>
      <c r="I136" s="61"/>
      <c r="J136" s="61"/>
    </row>
    <row r="137" spans="3:14" x14ac:dyDescent="0.2">
      <c r="C137" t="str">
        <f>+C102</f>
        <v>Variación capital de trabajo</v>
      </c>
      <c r="D137" s="61"/>
      <c r="E137" s="61">
        <f>+E102</f>
        <v>11381760</v>
      </c>
      <c r="F137" s="61">
        <f>+F102</f>
        <v>63650827.468800038</v>
      </c>
      <c r="G137" s="61">
        <f t="shared" ref="G137:N137" si="81">+G102</f>
        <v>18591101.390684191</v>
      </c>
      <c r="H137" s="61">
        <f t="shared" si="81"/>
        <v>20881525.082016457</v>
      </c>
      <c r="I137" s="61">
        <f t="shared" si="81"/>
        <v>41473764.645823583</v>
      </c>
      <c r="J137" s="61">
        <f t="shared" si="81"/>
        <v>27842911.349538255</v>
      </c>
      <c r="K137" s="61">
        <f t="shared" si="81"/>
        <v>31273158.027801387</v>
      </c>
      <c r="L137" s="61">
        <f t="shared" si="81"/>
        <v>35126011.096826524</v>
      </c>
      <c r="M137" s="61">
        <f t="shared" si="81"/>
        <v>39453535.663955629</v>
      </c>
      <c r="N137" s="61">
        <f t="shared" si="81"/>
        <v>0</v>
      </c>
    </row>
    <row r="138" spans="3:14" x14ac:dyDescent="0.2">
      <c r="C138" s="72" t="s">
        <v>65</v>
      </c>
      <c r="D138" s="61">
        <f>+SUM(D131:D137)</f>
        <v>2044800000</v>
      </c>
      <c r="E138" s="61">
        <f>+SUM(E131:E137)</f>
        <v>2796064432.2533317</v>
      </c>
      <c r="F138" s="61">
        <f>+SUM(F131:F137)</f>
        <v>3050460487.8612676</v>
      </c>
      <c r="G138" s="61">
        <f t="shared" ref="G138:N138" si="82">+SUM(G131:G137)</f>
        <v>3600754915.6585703</v>
      </c>
      <c r="H138" s="61">
        <f t="shared" si="82"/>
        <v>3899781612.6824603</v>
      </c>
      <c r="I138" s="61">
        <f t="shared" si="82"/>
        <v>4251622275.7322111</v>
      </c>
      <c r="J138" s="61">
        <f t="shared" si="82"/>
        <v>4738764912.9465618</v>
      </c>
      <c r="K138" s="61">
        <f t="shared" si="82"/>
        <v>5170557761.5963469</v>
      </c>
      <c r="L138" s="61">
        <f t="shared" si="82"/>
        <v>5652132388.83955</v>
      </c>
      <c r="M138" s="61">
        <f t="shared" si="82"/>
        <v>6189090813.7327166</v>
      </c>
      <c r="N138" s="61">
        <f t="shared" si="82"/>
        <v>6514273559.7024288</v>
      </c>
    </row>
    <row r="140" spans="3:14" x14ac:dyDescent="0.2">
      <c r="D140" s="72" t="s">
        <v>66</v>
      </c>
      <c r="E140" s="73">
        <f>+NPV(D110,E138:J138)+D138</f>
        <v>11575689599.069643</v>
      </c>
    </row>
    <row r="142" spans="3:14" x14ac:dyDescent="0.2">
      <c r="D142" s="40" t="s">
        <v>67</v>
      </c>
      <c r="E142" s="74">
        <f>+E128-E140</f>
        <v>6765466606.8636417</v>
      </c>
      <c r="F142" s="75">
        <f>+E142-D111</f>
        <v>2925669507.7179375</v>
      </c>
    </row>
    <row r="145" spans="3:10" x14ac:dyDescent="0.2">
      <c r="C145" s="173"/>
      <c r="D145" s="173"/>
      <c r="E145" s="173"/>
      <c r="F145" s="173"/>
      <c r="G145" s="173"/>
      <c r="H145" s="173"/>
      <c r="I145" s="173"/>
      <c r="J145" s="173"/>
    </row>
  </sheetData>
  <mergeCells count="8">
    <mergeCell ref="C145:J145"/>
    <mergeCell ref="F2:F3"/>
    <mergeCell ref="B34:C34"/>
    <mergeCell ref="A82:B82"/>
    <mergeCell ref="A83:B83"/>
    <mergeCell ref="C22:M22"/>
    <mergeCell ref="D80:N80"/>
    <mergeCell ref="E40:N40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145"/>
  <sheetViews>
    <sheetView topLeftCell="C104" workbookViewId="0">
      <selection activeCell="D110" sqref="D110"/>
    </sheetView>
  </sheetViews>
  <sheetFormatPr baseColWidth="10" defaultColWidth="10" defaultRowHeight="15" x14ac:dyDescent="0.2"/>
  <cols>
    <col min="1" max="1" width="9" customWidth="1"/>
    <col min="2" max="2" width="29.6640625" bestFit="1" customWidth="1"/>
    <col min="3" max="3" width="26.5" customWidth="1"/>
    <col min="4" max="4" width="21.5" customWidth="1"/>
    <col min="5" max="5" width="20.6640625" style="1" customWidth="1"/>
    <col min="6" max="8" width="19.33203125" style="1" customWidth="1"/>
    <col min="9" max="9" width="20.1640625" style="1" bestFit="1" customWidth="1"/>
    <col min="10" max="10" width="20.6640625" style="1" customWidth="1"/>
    <col min="11" max="11" width="21.5" bestFit="1" customWidth="1"/>
    <col min="12" max="14" width="19.5" customWidth="1"/>
  </cols>
  <sheetData>
    <row r="1" spans="2:8" x14ac:dyDescent="0.2">
      <c r="D1" s="2"/>
    </row>
    <row r="2" spans="2:8" x14ac:dyDescent="0.2">
      <c r="B2" s="3" t="s">
        <v>33</v>
      </c>
      <c r="C2" s="112"/>
      <c r="D2" s="4"/>
      <c r="E2" s="5"/>
      <c r="F2" s="174"/>
      <c r="G2" s="6"/>
    </row>
    <row r="3" spans="2:8" x14ac:dyDescent="0.2">
      <c r="B3" s="3" t="s">
        <v>10</v>
      </c>
      <c r="C3" s="3"/>
      <c r="D3" s="7">
        <f>+D13-D2</f>
        <v>1744800000</v>
      </c>
      <c r="E3" s="5"/>
      <c r="F3" s="174"/>
      <c r="G3" s="8"/>
      <c r="H3" s="9"/>
    </row>
    <row r="4" spans="2:8" x14ac:dyDescent="0.2">
      <c r="D4" s="10"/>
      <c r="E4" s="2"/>
      <c r="G4" s="9"/>
    </row>
    <row r="5" spans="2:8" x14ac:dyDescent="0.2">
      <c r="B5" s="3" t="s">
        <v>0</v>
      </c>
      <c r="D5" s="10"/>
      <c r="F5" s="125" t="s">
        <v>135</v>
      </c>
      <c r="H5" s="11"/>
    </row>
    <row r="6" spans="2:8" ht="16" x14ac:dyDescent="0.2">
      <c r="B6" s="88" t="s">
        <v>138</v>
      </c>
      <c r="C6" s="86" t="str">
        <f>+'F DE C INV REAL'!C6</f>
        <v>INICIAL</v>
      </c>
      <c r="D6" s="102">
        <f>+'F DE C INV REAL'!D6</f>
        <v>12800000</v>
      </c>
      <c r="H6" s="12"/>
    </row>
    <row r="7" spans="2:8" ht="16" x14ac:dyDescent="0.2">
      <c r="B7" s="89" t="s">
        <v>104</v>
      </c>
      <c r="C7" s="86" t="s">
        <v>123</v>
      </c>
      <c r="D7" s="102">
        <v>4500000</v>
      </c>
      <c r="E7" s="1" t="s">
        <v>105</v>
      </c>
    </row>
    <row r="8" spans="2:8" ht="16" x14ac:dyDescent="0.2">
      <c r="B8" s="88" t="s">
        <v>102</v>
      </c>
      <c r="C8" s="86" t="s">
        <v>123</v>
      </c>
      <c r="D8" s="102">
        <v>385000000</v>
      </c>
    </row>
    <row r="9" spans="2:8" ht="32" x14ac:dyDescent="0.2">
      <c r="B9" s="88" t="s">
        <v>103</v>
      </c>
      <c r="C9" s="86" t="s">
        <v>123</v>
      </c>
      <c r="D9" s="102">
        <v>1218500000</v>
      </c>
      <c r="E9" s="103" t="s">
        <v>125</v>
      </c>
    </row>
    <row r="10" spans="2:8" ht="16" x14ac:dyDescent="0.2">
      <c r="B10" s="88" t="str">
        <f>+[2]Costos!$B$7</f>
        <v>Personal operativo fijo</v>
      </c>
      <c r="C10" s="86" t="s">
        <v>122</v>
      </c>
      <c r="D10" s="102">
        <v>1122879076.8</v>
      </c>
    </row>
    <row r="11" spans="2:8" ht="16" x14ac:dyDescent="0.2">
      <c r="B11" s="88" t="str">
        <f>+[2]Costos!$B$8</f>
        <v>Personal por prestación de servicios</v>
      </c>
      <c r="C11" s="86" t="s">
        <v>122</v>
      </c>
      <c r="D11" s="102">
        <v>114000000</v>
      </c>
      <c r="E11" s="9"/>
    </row>
    <row r="12" spans="2:8" x14ac:dyDescent="0.2">
      <c r="B12" t="s">
        <v>1</v>
      </c>
      <c r="D12" s="13">
        <f>+D62</f>
        <v>136800000</v>
      </c>
      <c r="E12" s="9">
        <f>+D31</f>
        <v>0.05</v>
      </c>
      <c r="F12" s="1" t="s">
        <v>82</v>
      </c>
    </row>
    <row r="13" spans="2:8" x14ac:dyDescent="0.2">
      <c r="B13" s="3" t="s">
        <v>6</v>
      </c>
      <c r="D13" s="90">
        <f>+SUM(D7:D9)+D12</f>
        <v>1744800000</v>
      </c>
    </row>
    <row r="14" spans="2:8" x14ac:dyDescent="0.2">
      <c r="C14" s="14"/>
      <c r="D14" s="2"/>
    </row>
    <row r="15" spans="2:8" x14ac:dyDescent="0.2">
      <c r="B15" t="s">
        <v>3</v>
      </c>
      <c r="D15" s="2">
        <f>+'F DE C INV REAL'!D17</f>
        <v>0.19700000000000001</v>
      </c>
      <c r="E15" s="1" t="s">
        <v>77</v>
      </c>
    </row>
    <row r="16" spans="2:8" x14ac:dyDescent="0.2">
      <c r="D16" s="2">
        <f>+D15/4</f>
        <v>4.9250000000000002E-2</v>
      </c>
      <c r="E16" s="1" t="s">
        <v>78</v>
      </c>
    </row>
    <row r="17" spans="2:13" x14ac:dyDescent="0.2">
      <c r="D17" s="2">
        <f>+D16/(1-D16)</f>
        <v>5.1801209571391012E-2</v>
      </c>
      <c r="E17" s="1" t="s">
        <v>79</v>
      </c>
    </row>
    <row r="18" spans="2:13" x14ac:dyDescent="0.2">
      <c r="D18" s="2">
        <f>+D17*4</f>
        <v>0.20720483828556405</v>
      </c>
      <c r="E18" s="1" t="s">
        <v>81</v>
      </c>
    </row>
    <row r="19" spans="2:13" x14ac:dyDescent="0.2">
      <c r="D19" s="15">
        <f>+EFFECT(D18,4)</f>
        <v>0.22386823688907631</v>
      </c>
      <c r="E19" s="16" t="s">
        <v>80</v>
      </c>
    </row>
    <row r="20" spans="2:13" x14ac:dyDescent="0.2">
      <c r="D20" s="2"/>
    </row>
    <row r="21" spans="2:13" x14ac:dyDescent="0.2">
      <c r="D21" s="2"/>
    </row>
    <row r="22" spans="2:13" x14ac:dyDescent="0.2">
      <c r="C22" s="183" t="s">
        <v>74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</row>
    <row r="23" spans="2:13" x14ac:dyDescent="0.2">
      <c r="C23" s="118" t="s">
        <v>58</v>
      </c>
      <c r="D23" s="119">
        <v>0</v>
      </c>
      <c r="E23" s="119">
        <v>1</v>
      </c>
      <c r="F23" s="119">
        <v>2</v>
      </c>
      <c r="G23" s="119">
        <v>3</v>
      </c>
      <c r="H23" s="119">
        <v>4</v>
      </c>
      <c r="I23" s="119">
        <v>5</v>
      </c>
      <c r="J23" s="119">
        <v>6</v>
      </c>
      <c r="K23" s="119">
        <v>7</v>
      </c>
      <c r="L23" s="119">
        <v>8</v>
      </c>
      <c r="M23" s="119">
        <v>9</v>
      </c>
    </row>
    <row r="24" spans="2:13" x14ac:dyDescent="0.2">
      <c r="C24" s="18" t="s">
        <v>53</v>
      </c>
      <c r="D24" s="19">
        <f>+D2</f>
        <v>0</v>
      </c>
      <c r="E24" s="19">
        <f>+D24-E25</f>
        <v>0</v>
      </c>
      <c r="F24" s="19">
        <f t="shared" ref="F24:I24" si="0">+E24-F25</f>
        <v>0</v>
      </c>
      <c r="G24" s="19">
        <f t="shared" si="0"/>
        <v>0</v>
      </c>
      <c r="H24" s="19">
        <f t="shared" si="0"/>
        <v>0</v>
      </c>
      <c r="I24" s="19">
        <f t="shared" si="0"/>
        <v>0</v>
      </c>
      <c r="J24" s="19">
        <f t="shared" ref="J24" si="1">+I24-J25</f>
        <v>0</v>
      </c>
      <c r="K24" s="19">
        <f t="shared" ref="K24" si="2">+J24-K25</f>
        <v>0</v>
      </c>
      <c r="L24" s="19">
        <f t="shared" ref="L24" si="3">+K24-L25</f>
        <v>0</v>
      </c>
      <c r="M24" s="19">
        <f t="shared" ref="M24" si="4">+L24-M25</f>
        <v>0</v>
      </c>
    </row>
    <row r="25" spans="2:13" x14ac:dyDescent="0.2">
      <c r="C25" s="18" t="s">
        <v>59</v>
      </c>
      <c r="D25" s="19"/>
      <c r="E25" s="20">
        <f>+D24/$M$23</f>
        <v>0</v>
      </c>
      <c r="F25" s="19">
        <f>+E25</f>
        <v>0</v>
      </c>
      <c r="G25" s="19">
        <f t="shared" ref="G25:I25" si="5">+F25</f>
        <v>0</v>
      </c>
      <c r="H25" s="19">
        <f t="shared" si="5"/>
        <v>0</v>
      </c>
      <c r="I25" s="19">
        <f t="shared" si="5"/>
        <v>0</v>
      </c>
      <c r="J25" s="19">
        <f t="shared" ref="J25" si="6">+I25</f>
        <v>0</v>
      </c>
      <c r="K25" s="19">
        <f t="shared" ref="K25" si="7">+J25</f>
        <v>0</v>
      </c>
      <c r="L25" s="19">
        <f t="shared" ref="L25" si="8">+K25</f>
        <v>0</v>
      </c>
      <c r="M25" s="19">
        <f t="shared" ref="M25" si="9">+L25</f>
        <v>0</v>
      </c>
    </row>
    <row r="26" spans="2:13" x14ac:dyDescent="0.2">
      <c r="C26" s="18" t="s">
        <v>54</v>
      </c>
      <c r="D26" s="19"/>
      <c r="E26" s="19">
        <f>+D24*$D$19</f>
        <v>0</v>
      </c>
      <c r="F26" s="19">
        <f t="shared" ref="F26:I26" si="10">+E24*$D$19</f>
        <v>0</v>
      </c>
      <c r="G26" s="19">
        <f t="shared" si="10"/>
        <v>0</v>
      </c>
      <c r="H26" s="19">
        <f t="shared" si="10"/>
        <v>0</v>
      </c>
      <c r="I26" s="19">
        <f t="shared" si="10"/>
        <v>0</v>
      </c>
      <c r="J26" s="19">
        <f t="shared" ref="J26" si="11">+I24*$D$19</f>
        <v>0</v>
      </c>
      <c r="K26" s="19">
        <f t="shared" ref="K26" si="12">+J24*$D$19</f>
        <v>0</v>
      </c>
      <c r="L26" s="19">
        <f t="shared" ref="L26" si="13">+K24*$D$19</f>
        <v>0</v>
      </c>
      <c r="M26" s="19">
        <f t="shared" ref="M26" si="14">+L24*$D$19</f>
        <v>0</v>
      </c>
    </row>
    <row r="28" spans="2:13" x14ac:dyDescent="0.2">
      <c r="B28" t="s">
        <v>2</v>
      </c>
      <c r="C28" s="14"/>
      <c r="D28" s="94">
        <f>+'F DE C modelo'!D31</f>
        <v>0.35</v>
      </c>
      <c r="E28" s="1" t="str">
        <f>+'F DE C modelo'!E31</f>
        <v>Tasa impositiva</v>
      </c>
    </row>
    <row r="29" spans="2:13" x14ac:dyDescent="0.2">
      <c r="B29" t="s">
        <v>57</v>
      </c>
      <c r="C29" s="14"/>
      <c r="D29" s="128">
        <f>+'F DE C modelo'!D32</f>
        <v>0.2</v>
      </c>
      <c r="E29" s="1" t="str">
        <f>+'F DE C modelo'!E32</f>
        <v>Tasa internet</v>
      </c>
      <c r="F29" s="22"/>
      <c r="G29" s="22"/>
      <c r="H29" s="22"/>
      <c r="I29" s="22"/>
    </row>
    <row r="30" spans="2:13" x14ac:dyDescent="0.2">
      <c r="B30" t="s">
        <v>38</v>
      </c>
      <c r="C30" s="23" t="s">
        <v>39</v>
      </c>
      <c r="D30" s="94">
        <f>+'F DE C modelo'!D33</f>
        <v>0.15</v>
      </c>
      <c r="E30" s="1" t="str">
        <f>+'F DE C modelo'!E33</f>
        <v>Tasa de oportunidad</v>
      </c>
      <c r="F30" s="22"/>
      <c r="G30" s="22"/>
      <c r="H30" s="22"/>
      <c r="I30" s="22"/>
    </row>
    <row r="31" spans="2:13" x14ac:dyDescent="0.2">
      <c r="B31" t="s">
        <v>56</v>
      </c>
      <c r="D31" s="21">
        <v>0.05</v>
      </c>
      <c r="E31" s="100" t="str">
        <f>+'F DE C modelo'!E34</f>
        <v>% que requerimos para tener flujo</v>
      </c>
      <c r="F31" s="22"/>
      <c r="G31" s="22"/>
      <c r="H31" s="22"/>
      <c r="I31" s="22"/>
    </row>
    <row r="32" spans="2:13" x14ac:dyDescent="0.2">
      <c r="B32" t="s">
        <v>51</v>
      </c>
      <c r="D32" s="21">
        <v>0.03</v>
      </c>
    </row>
    <row r="33" spans="2:14" x14ac:dyDescent="0.2">
      <c r="D33" s="12"/>
    </row>
    <row r="34" spans="2:14" x14ac:dyDescent="0.2">
      <c r="B34" s="175" t="s">
        <v>75</v>
      </c>
      <c r="C34" s="175"/>
      <c r="D34" s="12"/>
    </row>
    <row r="35" spans="2:14" x14ac:dyDescent="0.2">
      <c r="C35" s="100" t="s">
        <v>121</v>
      </c>
      <c r="D35" s="12">
        <v>0.08</v>
      </c>
      <c r="E35" s="1" t="s">
        <v>109</v>
      </c>
    </row>
    <row r="36" spans="2:14" x14ac:dyDescent="0.2">
      <c r="C36" s="86" t="s">
        <v>120</v>
      </c>
      <c r="D36" s="12">
        <v>3.7999999999999999E-2</v>
      </c>
      <c r="E36" s="1" t="s">
        <v>109</v>
      </c>
    </row>
    <row r="37" spans="2:14" x14ac:dyDescent="0.2">
      <c r="C37" t="s">
        <v>73</v>
      </c>
      <c r="D37" s="12">
        <v>0.04</v>
      </c>
      <c r="E37" s="1" t="s">
        <v>110</v>
      </c>
    </row>
    <row r="38" spans="2:14" x14ac:dyDescent="0.2">
      <c r="C38" t="s">
        <v>72</v>
      </c>
      <c r="D38" s="12">
        <v>8.0000000000000002E-3</v>
      </c>
      <c r="E38" s="1" t="s">
        <v>109</v>
      </c>
    </row>
    <row r="39" spans="2:14" x14ac:dyDescent="0.2">
      <c r="D39" s="12"/>
    </row>
    <row r="40" spans="2:14" x14ac:dyDescent="0.2">
      <c r="D40" s="132" t="s">
        <v>143</v>
      </c>
      <c r="E40" s="180" t="s">
        <v>144</v>
      </c>
      <c r="F40" s="180"/>
      <c r="G40" s="180"/>
      <c r="H40" s="180"/>
      <c r="I40" s="180"/>
      <c r="J40" s="180"/>
      <c r="K40" s="180"/>
      <c r="L40" s="180"/>
      <c r="M40" s="180"/>
      <c r="N40" s="180"/>
    </row>
    <row r="41" spans="2:14" x14ac:dyDescent="0.2">
      <c r="B41" s="3" t="s">
        <v>4</v>
      </c>
      <c r="C41" s="87" t="s">
        <v>111</v>
      </c>
      <c r="D41" s="130">
        <v>28</v>
      </c>
      <c r="E41" s="98">
        <v>6000000</v>
      </c>
      <c r="F41" s="98">
        <f>+E41*(1+$D$35)</f>
        <v>6480000</v>
      </c>
      <c r="G41" s="98">
        <f t="shared" ref="G41:N43" si="15">+F41*(1+$D$35)</f>
        <v>6998400</v>
      </c>
      <c r="H41" s="98">
        <f t="shared" si="15"/>
        <v>7558272.0000000009</v>
      </c>
      <c r="I41" s="98">
        <f t="shared" si="15"/>
        <v>8162933.7600000016</v>
      </c>
      <c r="J41" s="98">
        <f t="shared" si="15"/>
        <v>8815968.4608000033</v>
      </c>
      <c r="K41" s="98">
        <f t="shared" si="15"/>
        <v>9521245.937664004</v>
      </c>
      <c r="L41" s="98">
        <f t="shared" si="15"/>
        <v>10282945.612677125</v>
      </c>
      <c r="M41" s="98">
        <f t="shared" si="15"/>
        <v>11105581.261691296</v>
      </c>
      <c r="N41" s="98">
        <f t="shared" si="15"/>
        <v>11994027.762626601</v>
      </c>
    </row>
    <row r="42" spans="2:14" x14ac:dyDescent="0.2">
      <c r="B42" s="3"/>
      <c r="C42" s="87" t="s">
        <v>112</v>
      </c>
      <c r="D42" s="131" t="s">
        <v>114</v>
      </c>
      <c r="E42" s="98">
        <v>2400000</v>
      </c>
      <c r="F42" s="98">
        <f t="shared" ref="F42:F43" si="16">+E42*(1+$D$35)</f>
        <v>2592000</v>
      </c>
      <c r="G42" s="98">
        <f t="shared" si="15"/>
        <v>2799360</v>
      </c>
      <c r="H42" s="98">
        <f t="shared" si="15"/>
        <v>3023308.8000000003</v>
      </c>
      <c r="I42" s="98">
        <f t="shared" si="15"/>
        <v>3265173.5040000007</v>
      </c>
      <c r="J42" s="98">
        <f t="shared" si="15"/>
        <v>3526387.3843200011</v>
      </c>
      <c r="K42" s="98">
        <f t="shared" si="15"/>
        <v>3808498.3750656014</v>
      </c>
      <c r="L42" s="98">
        <f t="shared" si="15"/>
        <v>4113178.24507085</v>
      </c>
      <c r="M42" s="98">
        <f t="shared" si="15"/>
        <v>4442232.504676518</v>
      </c>
      <c r="N42" s="98">
        <f t="shared" si="15"/>
        <v>4797611.1050506402</v>
      </c>
    </row>
    <row r="43" spans="2:14" x14ac:dyDescent="0.2">
      <c r="B43" s="3"/>
      <c r="C43" s="87" t="s">
        <v>113</v>
      </c>
      <c r="D43" s="130">
        <v>15</v>
      </c>
      <c r="E43" s="98">
        <v>480000</v>
      </c>
      <c r="F43" s="98">
        <f t="shared" si="16"/>
        <v>518400.00000000006</v>
      </c>
      <c r="G43" s="98">
        <f t="shared" si="15"/>
        <v>559872.00000000012</v>
      </c>
      <c r="H43" s="98">
        <f t="shared" si="15"/>
        <v>604661.76000000013</v>
      </c>
      <c r="I43" s="98">
        <f t="shared" si="15"/>
        <v>653034.70080000022</v>
      </c>
      <c r="J43" s="98">
        <f t="shared" si="15"/>
        <v>705277.47686400032</v>
      </c>
      <c r="K43" s="98">
        <f t="shared" si="15"/>
        <v>761699.6750131204</v>
      </c>
      <c r="L43" s="98">
        <f t="shared" si="15"/>
        <v>822635.64901417005</v>
      </c>
      <c r="M43" s="98">
        <f t="shared" si="15"/>
        <v>888446.50093530375</v>
      </c>
      <c r="N43" s="98">
        <f t="shared" si="15"/>
        <v>959522.22101012815</v>
      </c>
    </row>
    <row r="45" spans="2:14" x14ac:dyDescent="0.2">
      <c r="C45" s="101" t="s">
        <v>58</v>
      </c>
      <c r="D45" s="99"/>
      <c r="E45" s="99">
        <v>1</v>
      </c>
      <c r="F45" s="99">
        <v>2</v>
      </c>
      <c r="G45" s="99">
        <v>3</v>
      </c>
      <c r="H45" s="99">
        <v>4</v>
      </c>
      <c r="I45" s="99">
        <v>5</v>
      </c>
      <c r="J45" s="99">
        <v>6</v>
      </c>
      <c r="K45" s="99">
        <v>7</v>
      </c>
      <c r="L45" s="99">
        <v>8</v>
      </c>
      <c r="M45" s="99">
        <v>9</v>
      </c>
      <c r="N45" s="99">
        <v>10</v>
      </c>
    </row>
    <row r="46" spans="2:14" x14ac:dyDescent="0.2">
      <c r="B46" s="104" t="s">
        <v>76</v>
      </c>
      <c r="D46" s="1"/>
      <c r="E46" s="9">
        <v>0.5</v>
      </c>
      <c r="F46" s="9">
        <v>0.5</v>
      </c>
      <c r="G46" s="9">
        <v>0.8</v>
      </c>
      <c r="H46" s="9">
        <v>0.8</v>
      </c>
      <c r="I46" s="9">
        <v>0.8</v>
      </c>
      <c r="J46" s="9">
        <v>1</v>
      </c>
      <c r="K46" s="9">
        <v>1</v>
      </c>
      <c r="L46" s="9">
        <v>1</v>
      </c>
      <c r="M46" s="9">
        <v>1</v>
      </c>
      <c r="N46" s="9">
        <v>1</v>
      </c>
    </row>
    <row r="47" spans="2:14" x14ac:dyDescent="0.2">
      <c r="B47" s="104" t="s">
        <v>116</v>
      </c>
      <c r="E47" s="25">
        <f t="shared" ref="E47:F47" si="17">ROUND($D$41*E46,0)</f>
        <v>14</v>
      </c>
      <c r="F47" s="25">
        <f t="shared" si="17"/>
        <v>14</v>
      </c>
      <c r="G47" s="25">
        <f>ROUND($D$41*G46,0)</f>
        <v>22</v>
      </c>
      <c r="H47" s="25">
        <f t="shared" ref="H47:N47" si="18">ROUND($D$41*H46,0)</f>
        <v>22</v>
      </c>
      <c r="I47" s="25">
        <f t="shared" si="18"/>
        <v>22</v>
      </c>
      <c r="J47" s="25">
        <f t="shared" si="18"/>
        <v>28</v>
      </c>
      <c r="K47" s="25">
        <f t="shared" si="18"/>
        <v>28</v>
      </c>
      <c r="L47" s="25">
        <f t="shared" si="18"/>
        <v>28</v>
      </c>
      <c r="M47" s="25">
        <f t="shared" si="18"/>
        <v>28</v>
      </c>
      <c r="N47" s="25">
        <f t="shared" si="18"/>
        <v>28</v>
      </c>
    </row>
    <row r="48" spans="2:14" x14ac:dyDescent="0.2">
      <c r="B48" s="104" t="s">
        <v>115</v>
      </c>
      <c r="E48" s="26">
        <f>+E47*E41*12</f>
        <v>1008000000</v>
      </c>
      <c r="F48" s="26">
        <f t="shared" ref="F48:N48" si="19">+F47*F41*12</f>
        <v>1088640000</v>
      </c>
      <c r="G48" s="26">
        <f t="shared" si="19"/>
        <v>1847577600</v>
      </c>
      <c r="H48" s="26">
        <f t="shared" si="19"/>
        <v>1995383808.0000005</v>
      </c>
      <c r="I48" s="26">
        <f t="shared" si="19"/>
        <v>2155014512.6400003</v>
      </c>
      <c r="J48" s="26">
        <f t="shared" si="19"/>
        <v>2962165402.8288012</v>
      </c>
      <c r="K48" s="26">
        <f t="shared" si="19"/>
        <v>3199138635.0551052</v>
      </c>
      <c r="L48" s="26">
        <f t="shared" si="19"/>
        <v>3455069725.8595142</v>
      </c>
      <c r="M48" s="26">
        <f t="shared" si="19"/>
        <v>3731475303.9282751</v>
      </c>
      <c r="N48" s="26">
        <f t="shared" si="19"/>
        <v>4029993328.242538</v>
      </c>
    </row>
    <row r="49" spans="2:15" x14ac:dyDescent="0.2">
      <c r="B49" s="104" t="s">
        <v>117</v>
      </c>
      <c r="E49" s="25">
        <f>ROUND(($D$41-E47)*E46,0)</f>
        <v>7</v>
      </c>
      <c r="F49" s="25">
        <f t="shared" ref="F49:N49" si="20">ROUND(($D$41-F47)*F46,0)</f>
        <v>7</v>
      </c>
      <c r="G49" s="25">
        <f t="shared" si="20"/>
        <v>5</v>
      </c>
      <c r="H49" s="25">
        <f t="shared" si="20"/>
        <v>5</v>
      </c>
      <c r="I49" s="25">
        <f t="shared" si="20"/>
        <v>5</v>
      </c>
      <c r="J49" s="25">
        <f t="shared" si="20"/>
        <v>0</v>
      </c>
      <c r="K49" s="25">
        <f t="shared" si="20"/>
        <v>0</v>
      </c>
      <c r="L49" s="25">
        <f t="shared" si="20"/>
        <v>0</v>
      </c>
      <c r="M49" s="25">
        <f t="shared" si="20"/>
        <v>0</v>
      </c>
      <c r="N49" s="25">
        <f t="shared" si="20"/>
        <v>0</v>
      </c>
    </row>
    <row r="50" spans="2:15" x14ac:dyDescent="0.2">
      <c r="B50" s="104" t="s">
        <v>115</v>
      </c>
      <c r="E50" s="26">
        <f>E49*E42*4*12</f>
        <v>806400000</v>
      </c>
      <c r="F50" s="26">
        <f t="shared" ref="F50:N50" si="21">F49*F42*4*12</f>
        <v>870912000</v>
      </c>
      <c r="G50" s="26">
        <f t="shared" si="21"/>
        <v>671846400</v>
      </c>
      <c r="H50" s="26">
        <f t="shared" si="21"/>
        <v>725594112.00000012</v>
      </c>
      <c r="I50" s="26">
        <f t="shared" si="21"/>
        <v>783641640.96000016</v>
      </c>
      <c r="J50" s="26">
        <f t="shared" si="21"/>
        <v>0</v>
      </c>
      <c r="K50" s="26">
        <f t="shared" si="21"/>
        <v>0</v>
      </c>
      <c r="L50" s="26">
        <f t="shared" si="21"/>
        <v>0</v>
      </c>
      <c r="M50" s="26">
        <f t="shared" si="21"/>
        <v>0</v>
      </c>
      <c r="N50" s="26">
        <f t="shared" si="21"/>
        <v>0</v>
      </c>
    </row>
    <row r="51" spans="2:15" x14ac:dyDescent="0.2">
      <c r="B51" s="104" t="s">
        <v>118</v>
      </c>
      <c r="E51" s="25">
        <f>ROUND($D$43*E46,0)</f>
        <v>8</v>
      </c>
      <c r="F51" s="25">
        <f t="shared" ref="F51:N51" si="22">ROUND($D$43*F46,0)</f>
        <v>8</v>
      </c>
      <c r="G51" s="25">
        <f t="shared" si="22"/>
        <v>12</v>
      </c>
      <c r="H51" s="25">
        <f t="shared" si="22"/>
        <v>12</v>
      </c>
      <c r="I51" s="25">
        <f t="shared" si="22"/>
        <v>12</v>
      </c>
      <c r="J51" s="25">
        <f t="shared" si="22"/>
        <v>15</v>
      </c>
      <c r="K51" s="25">
        <f t="shared" si="22"/>
        <v>15</v>
      </c>
      <c r="L51" s="25">
        <f t="shared" si="22"/>
        <v>15</v>
      </c>
      <c r="M51" s="25">
        <f t="shared" si="22"/>
        <v>15</v>
      </c>
      <c r="N51" s="25">
        <f t="shared" si="22"/>
        <v>15</v>
      </c>
    </row>
    <row r="52" spans="2:15" x14ac:dyDescent="0.2">
      <c r="B52" s="104" t="s">
        <v>115</v>
      </c>
      <c r="E52" s="26">
        <f>E51*E43*20*12</f>
        <v>921600000</v>
      </c>
      <c r="F52" s="26">
        <f t="shared" ref="F52:N52" si="23">F51*F43*20*12</f>
        <v>995328000.00000024</v>
      </c>
      <c r="G52" s="26">
        <f t="shared" si="23"/>
        <v>1612431360.0000005</v>
      </c>
      <c r="H52" s="26">
        <f t="shared" si="23"/>
        <v>1741425868.8000004</v>
      </c>
      <c r="I52" s="26">
        <f t="shared" si="23"/>
        <v>1880739938.3040009</v>
      </c>
      <c r="J52" s="26">
        <f t="shared" si="23"/>
        <v>2538998916.7104011</v>
      </c>
      <c r="K52" s="26">
        <f t="shared" si="23"/>
        <v>2742118830.0472336</v>
      </c>
      <c r="L52" s="26">
        <f t="shared" si="23"/>
        <v>2961488336.4510121</v>
      </c>
      <c r="M52" s="26">
        <f t="shared" si="23"/>
        <v>3198407403.3670936</v>
      </c>
      <c r="N52" s="26">
        <f t="shared" si="23"/>
        <v>3454279995.6364617</v>
      </c>
    </row>
    <row r="53" spans="2:15" s="3" customFormat="1" x14ac:dyDescent="0.2">
      <c r="B53" s="104" t="s">
        <v>132</v>
      </c>
      <c r="C53"/>
      <c r="D53" s="14"/>
      <c r="E53" s="27">
        <f>+E48+E50+E52</f>
        <v>2736000000</v>
      </c>
      <c r="F53" s="27">
        <f t="shared" ref="F53:N53" si="24">+F48+F50+F52</f>
        <v>2954880000</v>
      </c>
      <c r="G53" s="27">
        <f t="shared" si="24"/>
        <v>4131855360.0000005</v>
      </c>
      <c r="H53" s="27">
        <f t="shared" si="24"/>
        <v>4462403788.8000011</v>
      </c>
      <c r="I53" s="27">
        <f t="shared" si="24"/>
        <v>4819396091.9040012</v>
      </c>
      <c r="J53" s="27">
        <f t="shared" si="24"/>
        <v>5501164319.5392017</v>
      </c>
      <c r="K53" s="27">
        <f t="shared" si="24"/>
        <v>5941257465.1023388</v>
      </c>
      <c r="L53" s="27">
        <f t="shared" si="24"/>
        <v>6416558062.3105259</v>
      </c>
      <c r="M53" s="27">
        <f t="shared" si="24"/>
        <v>6929882707.2953682</v>
      </c>
      <c r="N53" s="27">
        <f t="shared" si="24"/>
        <v>7484273323.8789997</v>
      </c>
      <c r="O53"/>
    </row>
    <row r="54" spans="2:15" x14ac:dyDescent="0.2">
      <c r="E54" s="28"/>
      <c r="F54" s="28"/>
      <c r="G54" s="28"/>
      <c r="H54" s="28"/>
      <c r="I54" s="28"/>
      <c r="J54" s="28"/>
    </row>
    <row r="55" spans="2:15" x14ac:dyDescent="0.2">
      <c r="B55" s="104" t="s">
        <v>119</v>
      </c>
      <c r="E55" s="26">
        <f>+D6+324000000</f>
        <v>336800000</v>
      </c>
      <c r="F55" s="26">
        <f>+E55*(1+$D$36)</f>
        <v>349598400</v>
      </c>
      <c r="G55" s="26">
        <f t="shared" ref="G55:N55" si="25">+F55*(1+$D$36)</f>
        <v>362883139.19999999</v>
      </c>
      <c r="H55" s="26">
        <f t="shared" si="25"/>
        <v>376672698.4896</v>
      </c>
      <c r="I55" s="26">
        <f t="shared" si="25"/>
        <v>390986261.03220481</v>
      </c>
      <c r="J55" s="26">
        <f t="shared" si="25"/>
        <v>405843738.95142859</v>
      </c>
      <c r="K55" s="26">
        <f t="shared" si="25"/>
        <v>421265801.03158289</v>
      </c>
      <c r="L55" s="26">
        <f t="shared" si="25"/>
        <v>437273901.47078305</v>
      </c>
      <c r="M55" s="26">
        <f t="shared" si="25"/>
        <v>453890309.72667283</v>
      </c>
      <c r="N55" s="26">
        <f t="shared" si="25"/>
        <v>471138141.49628639</v>
      </c>
    </row>
    <row r="56" spans="2:15" s="3" customFormat="1" x14ac:dyDescent="0.2">
      <c r="B56" s="104" t="s">
        <v>5</v>
      </c>
      <c r="C56"/>
      <c r="E56" s="27">
        <f>+D10+D11</f>
        <v>1236879076.8</v>
      </c>
      <c r="F56" s="27">
        <f>+E56*(1+$D$37)</f>
        <v>1286354239.872</v>
      </c>
      <c r="G56" s="27">
        <f t="shared" ref="G56:N56" si="26">+F56*(1+$D$37)</f>
        <v>1337808409.4668801</v>
      </c>
      <c r="H56" s="27">
        <f t="shared" si="26"/>
        <v>1391320745.8455553</v>
      </c>
      <c r="I56" s="27">
        <f t="shared" si="26"/>
        <v>1446973575.6793776</v>
      </c>
      <c r="J56" s="27">
        <f t="shared" si="26"/>
        <v>1504852518.7065527</v>
      </c>
      <c r="K56" s="27">
        <f t="shared" si="26"/>
        <v>1565046619.4548149</v>
      </c>
      <c r="L56" s="27">
        <f t="shared" si="26"/>
        <v>1627648484.2330077</v>
      </c>
      <c r="M56" s="27">
        <f t="shared" si="26"/>
        <v>1692754423.6023281</v>
      </c>
      <c r="N56" s="27">
        <f t="shared" si="26"/>
        <v>1760464600.5464213</v>
      </c>
    </row>
    <row r="57" spans="2:15" x14ac:dyDescent="0.2">
      <c r="B57" s="104" t="s">
        <v>40</v>
      </c>
      <c r="E57" s="27">
        <v>98400000</v>
      </c>
      <c r="F57" s="27">
        <f>+E57*(1+$D$38)</f>
        <v>99187200</v>
      </c>
      <c r="G57" s="27">
        <f t="shared" ref="G57:N57" si="27">+F57*(1+$D$38)</f>
        <v>99980697.599999994</v>
      </c>
      <c r="H57" s="27">
        <f t="shared" si="27"/>
        <v>100780543.18079999</v>
      </c>
      <c r="I57" s="27">
        <f t="shared" si="27"/>
        <v>101586787.5262464</v>
      </c>
      <c r="J57" s="27">
        <f t="shared" si="27"/>
        <v>102399481.82645637</v>
      </c>
      <c r="K57" s="27">
        <f t="shared" si="27"/>
        <v>103218677.68106802</v>
      </c>
      <c r="L57" s="27">
        <f t="shared" si="27"/>
        <v>104044427.10251656</v>
      </c>
      <c r="M57" s="27">
        <f t="shared" si="27"/>
        <v>104876782.5193367</v>
      </c>
      <c r="N57" s="27">
        <f t="shared" si="27"/>
        <v>105715796.77949139</v>
      </c>
    </row>
    <row r="58" spans="2:15" x14ac:dyDescent="0.2">
      <c r="B58" s="104" t="s">
        <v>124</v>
      </c>
      <c r="E58" s="27">
        <v>24000000</v>
      </c>
      <c r="F58" s="27">
        <f>24000000*(1+$D$36)</f>
        <v>24912000</v>
      </c>
      <c r="G58" s="27">
        <f t="shared" ref="G58:N58" si="28">24000000*(1+$D$36)</f>
        <v>24912000</v>
      </c>
      <c r="H58" s="27">
        <f t="shared" si="28"/>
        <v>24912000</v>
      </c>
      <c r="I58" s="27">
        <f t="shared" si="28"/>
        <v>24912000</v>
      </c>
      <c r="J58" s="27">
        <f t="shared" si="28"/>
        <v>24912000</v>
      </c>
      <c r="K58" s="27">
        <f t="shared" si="28"/>
        <v>24912000</v>
      </c>
      <c r="L58" s="27">
        <f t="shared" si="28"/>
        <v>24912000</v>
      </c>
      <c r="M58" s="27">
        <f t="shared" si="28"/>
        <v>24912000</v>
      </c>
      <c r="N58" s="27">
        <f t="shared" si="28"/>
        <v>24912000</v>
      </c>
    </row>
    <row r="60" spans="2:15" x14ac:dyDescent="0.2">
      <c r="C60" s="17" t="s">
        <v>58</v>
      </c>
      <c r="D60" s="1">
        <v>0</v>
      </c>
      <c r="E60" s="1">
        <v>1</v>
      </c>
      <c r="F60" s="1">
        <v>2</v>
      </c>
      <c r="G60" s="1">
        <v>3</v>
      </c>
      <c r="H60" s="1">
        <v>4</v>
      </c>
      <c r="I60" s="1">
        <v>5</v>
      </c>
      <c r="J60" s="1">
        <v>6</v>
      </c>
      <c r="K60" s="1">
        <v>7</v>
      </c>
      <c r="L60" s="1">
        <v>8</v>
      </c>
      <c r="M60" s="1">
        <v>9</v>
      </c>
      <c r="N60" s="1">
        <v>10</v>
      </c>
    </row>
    <row r="61" spans="2:15" x14ac:dyDescent="0.2">
      <c r="B61" s="104" t="s">
        <v>1</v>
      </c>
      <c r="D61" s="29"/>
      <c r="E61" s="30">
        <f t="shared" ref="E61:J61" si="29">+E53*$E$12</f>
        <v>136800000</v>
      </c>
      <c r="F61" s="30">
        <f t="shared" si="29"/>
        <v>147744000</v>
      </c>
      <c r="G61" s="30">
        <f t="shared" si="29"/>
        <v>206592768.00000003</v>
      </c>
      <c r="H61" s="30">
        <f t="shared" si="29"/>
        <v>223120189.44000006</v>
      </c>
      <c r="I61" s="30">
        <f t="shared" si="29"/>
        <v>240969804.59520006</v>
      </c>
      <c r="J61" s="30">
        <f t="shared" si="29"/>
        <v>275058215.97696012</v>
      </c>
      <c r="K61" s="30">
        <f t="shared" ref="K61:N61" si="30">+K53*$E$12</f>
        <v>297062873.25511694</v>
      </c>
      <c r="L61" s="30">
        <f t="shared" si="30"/>
        <v>320827903.11552632</v>
      </c>
      <c r="M61" s="30">
        <f t="shared" si="30"/>
        <v>346494135.36476845</v>
      </c>
      <c r="N61" s="30">
        <f t="shared" si="30"/>
        <v>374213666.19395</v>
      </c>
    </row>
    <row r="62" spans="2:15" x14ac:dyDescent="0.2">
      <c r="B62" s="104" t="s">
        <v>7</v>
      </c>
      <c r="D62" s="27">
        <f>+E61</f>
        <v>136800000</v>
      </c>
      <c r="E62" s="27">
        <f>+F61-E61</f>
        <v>10944000</v>
      </c>
      <c r="F62" s="27">
        <f>+G61-F61</f>
        <v>58848768.00000003</v>
      </c>
      <c r="G62" s="27">
        <f t="shared" ref="G62:M62" si="31">+H61-G61</f>
        <v>16527421.440000027</v>
      </c>
      <c r="H62" s="27">
        <f t="shared" si="31"/>
        <v>17849615.155200005</v>
      </c>
      <c r="I62" s="27">
        <f t="shared" si="31"/>
        <v>34088411.381760061</v>
      </c>
      <c r="J62" s="27">
        <f t="shared" si="31"/>
        <v>22004657.278156817</v>
      </c>
      <c r="K62" s="27">
        <f t="shared" si="31"/>
        <v>23765029.860409379</v>
      </c>
      <c r="L62" s="27">
        <f t="shared" si="31"/>
        <v>25666232.249242127</v>
      </c>
      <c r="M62" s="27">
        <f t="shared" si="31"/>
        <v>27719530.829181552</v>
      </c>
    </row>
    <row r="63" spans="2:15" x14ac:dyDescent="0.2">
      <c r="B63" s="104" t="s">
        <v>8</v>
      </c>
      <c r="E63" s="30"/>
      <c r="F63" s="30"/>
      <c r="G63" s="30"/>
      <c r="H63" s="30"/>
      <c r="I63" s="30"/>
      <c r="J63" s="30"/>
      <c r="K63" s="30"/>
      <c r="L63" s="30"/>
      <c r="M63" s="30"/>
      <c r="N63" s="27">
        <f>+SUM(D62:M62)</f>
        <v>374213666.19395</v>
      </c>
    </row>
    <row r="64" spans="2:15" x14ac:dyDescent="0.2">
      <c r="B64" s="104"/>
      <c r="K64" s="14"/>
    </row>
    <row r="65" spans="2:14" x14ac:dyDescent="0.2">
      <c r="C65" s="17" t="s">
        <v>58</v>
      </c>
      <c r="D65" s="1">
        <v>0</v>
      </c>
      <c r="E65" s="1">
        <v>1</v>
      </c>
      <c r="F65" s="1">
        <v>2</v>
      </c>
      <c r="G65" s="1">
        <v>3</v>
      </c>
      <c r="H65" s="1">
        <v>4</v>
      </c>
      <c r="I65" s="1">
        <v>5</v>
      </c>
      <c r="J65" s="1">
        <v>6</v>
      </c>
      <c r="K65" s="1">
        <v>7</v>
      </c>
      <c r="L65" s="1">
        <v>8</v>
      </c>
      <c r="M65" s="1">
        <v>9</v>
      </c>
      <c r="N65" s="1">
        <v>10</v>
      </c>
    </row>
    <row r="66" spans="2:14" x14ac:dyDescent="0.2">
      <c r="B66" s="3" t="s">
        <v>9</v>
      </c>
      <c r="C66" s="3"/>
      <c r="K66" s="14"/>
    </row>
    <row r="67" spans="2:14" x14ac:dyDescent="0.2">
      <c r="B67" s="3" t="str">
        <f>+B9</f>
        <v>Mobiliario, equipamiento y tecnología</v>
      </c>
      <c r="D67" s="31"/>
      <c r="E67" s="32">
        <f>+SYD($D$9*0.92,0,15,E65)</f>
        <v>140127500</v>
      </c>
      <c r="F67" s="32">
        <f t="shared" ref="F67:N67" si="32">+SYD($D$9*0.92,0,15,F65)</f>
        <v>130785666.66666667</v>
      </c>
      <c r="G67" s="32">
        <f t="shared" si="32"/>
        <v>121443833.33333333</v>
      </c>
      <c r="H67" s="32">
        <f t="shared" si="32"/>
        <v>112102000</v>
      </c>
      <c r="I67" s="32">
        <f t="shared" si="32"/>
        <v>102760166.66666667</v>
      </c>
      <c r="J67" s="32">
        <f t="shared" si="32"/>
        <v>93418333.333333328</v>
      </c>
      <c r="K67" s="32">
        <f t="shared" si="32"/>
        <v>84076500</v>
      </c>
      <c r="L67" s="32">
        <f t="shared" si="32"/>
        <v>74734666.666666672</v>
      </c>
      <c r="M67" s="32">
        <f t="shared" si="32"/>
        <v>65392833.333333336</v>
      </c>
      <c r="N67" s="32">
        <f t="shared" si="32"/>
        <v>56051000</v>
      </c>
    </row>
    <row r="68" spans="2:14" x14ac:dyDescent="0.2">
      <c r="B68" s="104" t="str">
        <f>+B8</f>
        <v>Adecuación de infraestructura</v>
      </c>
      <c r="E68" s="33">
        <f>+SLN($D$8,0,45)</f>
        <v>8555555.555555556</v>
      </c>
      <c r="F68" s="33">
        <f t="shared" ref="F68:N68" si="33">+SLN($D$8,0,45)</f>
        <v>8555555.555555556</v>
      </c>
      <c r="G68" s="33">
        <f t="shared" si="33"/>
        <v>8555555.555555556</v>
      </c>
      <c r="H68" s="33">
        <f t="shared" si="33"/>
        <v>8555555.555555556</v>
      </c>
      <c r="I68" s="33">
        <f t="shared" si="33"/>
        <v>8555555.555555556</v>
      </c>
      <c r="J68" s="33">
        <f t="shared" si="33"/>
        <v>8555555.555555556</v>
      </c>
      <c r="K68" s="33">
        <f t="shared" si="33"/>
        <v>8555555.555555556</v>
      </c>
      <c r="L68" s="33">
        <f t="shared" si="33"/>
        <v>8555555.555555556</v>
      </c>
      <c r="M68" s="33">
        <f t="shared" si="33"/>
        <v>8555555.555555556</v>
      </c>
      <c r="N68" s="33">
        <f t="shared" si="33"/>
        <v>8555555.555555556</v>
      </c>
    </row>
    <row r="69" spans="2:14" x14ac:dyDescent="0.2">
      <c r="B69" s="104" t="s">
        <v>32</v>
      </c>
      <c r="E69" s="34">
        <f>+SUM(E67:E68)</f>
        <v>148683055.55555555</v>
      </c>
      <c r="F69" s="34">
        <f t="shared" ref="F69" si="34">+SUM(F67:F68)</f>
        <v>139341222.22222224</v>
      </c>
      <c r="G69" s="34">
        <f t="shared" ref="G69:N69" si="35">+SUM(G67:G68)</f>
        <v>129999388.88888888</v>
      </c>
      <c r="H69" s="34">
        <f t="shared" si="35"/>
        <v>120657555.55555555</v>
      </c>
      <c r="I69" s="34">
        <f t="shared" si="35"/>
        <v>111315722.22222222</v>
      </c>
      <c r="J69" s="34">
        <f t="shared" si="35"/>
        <v>101973888.88888888</v>
      </c>
      <c r="K69" s="34">
        <f t="shared" si="35"/>
        <v>92632055.555555552</v>
      </c>
      <c r="L69" s="34">
        <f t="shared" si="35"/>
        <v>83290222.222222224</v>
      </c>
      <c r="M69" s="34">
        <f t="shared" si="35"/>
        <v>73948388.888888896</v>
      </c>
      <c r="N69" s="34">
        <f t="shared" si="35"/>
        <v>64606555.555555552</v>
      </c>
    </row>
    <row r="70" spans="2:14" x14ac:dyDescent="0.2">
      <c r="B70" s="3"/>
      <c r="E70" s="33"/>
      <c r="F70" s="33"/>
      <c r="G70" s="33"/>
      <c r="H70" s="33"/>
      <c r="I70" s="33"/>
      <c r="J70" s="33"/>
      <c r="K70" s="14"/>
    </row>
    <row r="71" spans="2:14" x14ac:dyDescent="0.2">
      <c r="C71" s="3" t="s">
        <v>83</v>
      </c>
      <c r="E71" s="35"/>
      <c r="F71" s="35"/>
      <c r="G71" s="35"/>
      <c r="H71" s="35"/>
      <c r="I71" s="35"/>
      <c r="J71" s="35"/>
      <c r="K71" s="14"/>
    </row>
    <row r="72" spans="2:14" x14ac:dyDescent="0.2">
      <c r="C72" t="str">
        <f>+B67</f>
        <v>Mobiliario, equipamiento y tecnología</v>
      </c>
      <c r="D72" s="33"/>
      <c r="E72" s="35">
        <f>+D9*0.8</f>
        <v>974800000</v>
      </c>
      <c r="F72" s="35"/>
      <c r="G72" s="35"/>
      <c r="H72" s="35"/>
      <c r="I72" s="35"/>
      <c r="J72" s="35"/>
      <c r="K72" s="14"/>
    </row>
    <row r="73" spans="2:14" x14ac:dyDescent="0.2">
      <c r="C73" t="str">
        <f>+B68</f>
        <v>Adecuación de infraestructura</v>
      </c>
      <c r="D73" s="33"/>
      <c r="E73" s="35">
        <f>+D8</f>
        <v>385000000</v>
      </c>
      <c r="F73" s="35"/>
      <c r="G73" s="35"/>
      <c r="H73" s="35"/>
      <c r="I73" s="35"/>
      <c r="J73" s="35"/>
      <c r="K73" s="14"/>
    </row>
    <row r="74" spans="2:14" x14ac:dyDescent="0.2">
      <c r="D74" s="36"/>
      <c r="E74" s="35"/>
      <c r="F74" s="35"/>
      <c r="G74" s="35"/>
      <c r="H74" s="35"/>
      <c r="I74" s="35"/>
      <c r="J74" s="35"/>
      <c r="K74" s="14"/>
    </row>
    <row r="75" spans="2:14" x14ac:dyDescent="0.2">
      <c r="B75" s="3" t="s">
        <v>11</v>
      </c>
      <c r="C75" s="3"/>
      <c r="D75" s="6" t="s">
        <v>60</v>
      </c>
      <c r="E75" s="6" t="s">
        <v>127</v>
      </c>
      <c r="F75" s="35"/>
      <c r="G75" s="35"/>
      <c r="H75" s="35"/>
      <c r="I75" s="35"/>
      <c r="J75" s="35"/>
      <c r="K75" s="14"/>
    </row>
    <row r="76" spans="2:14" x14ac:dyDescent="0.2">
      <c r="B76" t="str">
        <f>+B67</f>
        <v>Mobiliario, equipamiento y tecnología</v>
      </c>
      <c r="D76" s="33">
        <f>($D$9*0.92)-SUM(E67:N67)</f>
        <v>140127500</v>
      </c>
      <c r="E76" s="33">
        <f>+((E72-D76)*(1-$D$29))+D76</f>
        <v>807865500</v>
      </c>
      <c r="F76" s="35"/>
      <c r="G76" s="35"/>
      <c r="H76" s="35"/>
      <c r="I76" s="35"/>
      <c r="J76" s="35"/>
      <c r="K76" s="14"/>
    </row>
    <row r="77" spans="2:14" x14ac:dyDescent="0.2">
      <c r="B77" t="str">
        <f>+B68</f>
        <v>Adecuación de infraestructura</v>
      </c>
      <c r="D77" s="33">
        <f>$D$8-SUM(E68:N68)</f>
        <v>299444444.44444448</v>
      </c>
      <c r="E77" s="33">
        <f>+((E73-D77)*(1-$D$29))+D77</f>
        <v>367888888.8888889</v>
      </c>
      <c r="F77" s="35"/>
      <c r="G77" s="35"/>
      <c r="H77" s="35"/>
      <c r="I77" s="35"/>
      <c r="J77" s="35"/>
      <c r="K77" s="14"/>
    </row>
    <row r="78" spans="2:14" x14ac:dyDescent="0.2">
      <c r="B78" s="3" t="s">
        <v>12</v>
      </c>
      <c r="C78" s="3"/>
      <c r="D78" s="34">
        <f>+D76+D77</f>
        <v>439571944.44444448</v>
      </c>
      <c r="E78" s="34">
        <f>+E76+E77</f>
        <v>1175754388.8888888</v>
      </c>
      <c r="F78" s="35"/>
      <c r="G78" s="35"/>
      <c r="H78" s="35"/>
      <c r="I78" s="35"/>
      <c r="J78" s="35"/>
      <c r="K78" s="14"/>
    </row>
    <row r="79" spans="2:14" x14ac:dyDescent="0.2">
      <c r="B79" s="3"/>
      <c r="C79" s="3"/>
      <c r="D79" s="37"/>
      <c r="E79" s="35"/>
      <c r="F79" s="35"/>
      <c r="G79" s="35"/>
      <c r="H79" s="35"/>
      <c r="I79" s="35"/>
      <c r="J79" s="35"/>
      <c r="K79" s="14"/>
    </row>
    <row r="80" spans="2:14" x14ac:dyDescent="0.2">
      <c r="B80" s="3"/>
      <c r="C80" s="3"/>
      <c r="D80" s="37"/>
      <c r="E80" s="182" t="s">
        <v>88</v>
      </c>
      <c r="F80" s="182"/>
      <c r="G80" s="182"/>
      <c r="H80" s="182"/>
      <c r="I80" s="35"/>
      <c r="J80" s="35"/>
      <c r="K80" s="14"/>
    </row>
    <row r="81" spans="1:14" x14ac:dyDescent="0.2">
      <c r="B81" s="3"/>
      <c r="C81" s="17" t="s">
        <v>58</v>
      </c>
      <c r="D81" s="1">
        <v>0</v>
      </c>
      <c r="E81" s="1">
        <v>1</v>
      </c>
      <c r="F81" s="1">
        <v>2</v>
      </c>
      <c r="G81" s="1">
        <v>3</v>
      </c>
      <c r="H81" s="1">
        <v>4</v>
      </c>
      <c r="I81" s="1">
        <v>5</v>
      </c>
      <c r="J81" s="1">
        <v>6</v>
      </c>
      <c r="K81" s="1">
        <v>7</v>
      </c>
      <c r="L81" s="1">
        <v>8</v>
      </c>
      <c r="M81" s="1">
        <v>9</v>
      </c>
      <c r="N81" s="1">
        <v>10</v>
      </c>
    </row>
    <row r="82" spans="1:14" x14ac:dyDescent="0.2">
      <c r="A82" s="176" t="s">
        <v>85</v>
      </c>
      <c r="B82" s="177"/>
      <c r="C82" s="38">
        <v>0.04</v>
      </c>
      <c r="D82" s="39"/>
      <c r="K82" s="1"/>
      <c r="L82" s="1"/>
      <c r="M82" s="1"/>
      <c r="N82" s="1"/>
    </row>
    <row r="83" spans="1:14" x14ac:dyDescent="0.2">
      <c r="A83" s="176" t="s">
        <v>86</v>
      </c>
      <c r="B83" s="176"/>
      <c r="C83" s="40"/>
      <c r="D83" s="40"/>
      <c r="E83" s="41">
        <f>+(1+$C$82)^E81</f>
        <v>1.04</v>
      </c>
      <c r="F83" s="41">
        <f t="shared" ref="F83:J83" si="36">+(1+$C$82)^F81</f>
        <v>1.0816000000000001</v>
      </c>
      <c r="G83" s="41">
        <f t="shared" si="36"/>
        <v>1.1248640000000001</v>
      </c>
      <c r="H83" s="41">
        <f t="shared" si="36"/>
        <v>1.1698585600000002</v>
      </c>
      <c r="I83" s="41">
        <f t="shared" si="36"/>
        <v>1.2166529024000003</v>
      </c>
      <c r="J83" s="41">
        <f t="shared" si="36"/>
        <v>1.2653190184960004</v>
      </c>
      <c r="K83" s="41">
        <f t="shared" ref="K83:N83" si="37">+(1+$C$82)^K81</f>
        <v>1.3159317792358403</v>
      </c>
      <c r="L83" s="41">
        <f t="shared" si="37"/>
        <v>1.3685690504052741</v>
      </c>
      <c r="M83" s="41">
        <f t="shared" si="37"/>
        <v>1.4233118124214852</v>
      </c>
      <c r="N83" s="41">
        <f t="shared" si="37"/>
        <v>1.4802442849183446</v>
      </c>
    </row>
    <row r="84" spans="1:14" s="3" customFormat="1" ht="22.5" customHeight="1" x14ac:dyDescent="0.2">
      <c r="B84" s="42" t="s">
        <v>14</v>
      </c>
      <c r="C84" s="43" t="s">
        <v>71</v>
      </c>
      <c r="E84" s="44">
        <f t="shared" ref="E84:J84" si="38">+E53*E83</f>
        <v>2845440000</v>
      </c>
      <c r="F84" s="44">
        <f t="shared" si="38"/>
        <v>3195998208.0000005</v>
      </c>
      <c r="G84" s="44">
        <f t="shared" si="38"/>
        <v>4647775347.6710405</v>
      </c>
      <c r="H84" s="44">
        <f t="shared" si="38"/>
        <v>5220381270.5041142</v>
      </c>
      <c r="I84" s="44">
        <f t="shared" si="38"/>
        <v>5863532243.0302219</v>
      </c>
      <c r="J84" s="44">
        <f t="shared" si="38"/>
        <v>6960727837.3845606</v>
      </c>
      <c r="K84" s="44">
        <f t="shared" ref="K84:M84" si="39">+K53*K83</f>
        <v>7818289506.9503384</v>
      </c>
      <c r="L84" s="44">
        <f t="shared" si="39"/>
        <v>8781502774.2066212</v>
      </c>
      <c r="M84" s="44">
        <f t="shared" si="39"/>
        <v>9863383915.9888783</v>
      </c>
      <c r="N84" s="44">
        <f>+N53*N83</f>
        <v>11078552814.438711</v>
      </c>
    </row>
    <row r="85" spans="1:14" ht="16" x14ac:dyDescent="0.2">
      <c r="B85" s="45" t="s">
        <v>15</v>
      </c>
      <c r="C85" s="109" t="s">
        <v>130</v>
      </c>
      <c r="E85" s="33">
        <f>+E55*E83</f>
        <v>350272000</v>
      </c>
      <c r="F85" s="33">
        <f t="shared" ref="F85:N85" si="40">+F55*F83</f>
        <v>378125629.44000006</v>
      </c>
      <c r="G85" s="33">
        <f t="shared" si="40"/>
        <v>408194179.49306881</v>
      </c>
      <c r="H85" s="33">
        <f t="shared" si="40"/>
        <v>440653780.64635772</v>
      </c>
      <c r="I85" s="33">
        <f t="shared" si="40"/>
        <v>475694569.28335613</v>
      </c>
      <c r="J85" s="33">
        <f t="shared" si="40"/>
        <v>513521801.43276864</v>
      </c>
      <c r="K85" s="33">
        <f t="shared" si="40"/>
        <v>554357055.0827024</v>
      </c>
      <c r="L85" s="33">
        <f t="shared" si="40"/>
        <v>598439528.10287893</v>
      </c>
      <c r="M85" s="33">
        <f t="shared" si="40"/>
        <v>646027439.37761998</v>
      </c>
      <c r="N85" s="33">
        <f t="shared" si="40"/>
        <v>697399541.35692835</v>
      </c>
    </row>
    <row r="86" spans="1:14" ht="16" x14ac:dyDescent="0.2">
      <c r="B86" s="45" t="s">
        <v>15</v>
      </c>
      <c r="C86" s="109" t="s">
        <v>134</v>
      </c>
      <c r="E86" s="33">
        <f>+E57*E83</f>
        <v>102336000</v>
      </c>
      <c r="F86" s="33">
        <f>+F57*F83</f>
        <v>107280875.52000001</v>
      </c>
      <c r="G86" s="33">
        <f t="shared" ref="G86:N86" si="41">+G57*G83</f>
        <v>112464687.4251264</v>
      </c>
      <c r="H86" s="33">
        <f t="shared" si="41"/>
        <v>117898981.12150852</v>
      </c>
      <c r="I86" s="33">
        <f t="shared" si="41"/>
        <v>123595859.88929984</v>
      </c>
      <c r="J86" s="33">
        <f t="shared" si="41"/>
        <v>129568011.8391508</v>
      </c>
      <c r="K86" s="33">
        <f t="shared" si="41"/>
        <v>135828738.17121854</v>
      </c>
      <c r="L86" s="33">
        <f t="shared" si="41"/>
        <v>142391982.79965186</v>
      </c>
      <c r="M86" s="33">
        <f t="shared" si="41"/>
        <v>149272363.40853104</v>
      </c>
      <c r="N86" s="33">
        <f t="shared" si="41"/>
        <v>156485204.00843129</v>
      </c>
    </row>
    <row r="87" spans="1:14" ht="16" x14ac:dyDescent="0.2">
      <c r="B87" s="45" t="s">
        <v>15</v>
      </c>
      <c r="C87" s="46" t="s">
        <v>29</v>
      </c>
      <c r="E87" s="47">
        <f>+E56*E83</f>
        <v>1286354239.872</v>
      </c>
      <c r="F87" s="47">
        <f t="shared" ref="F87:N87" si="42">+F56*F83</f>
        <v>1391320745.8455553</v>
      </c>
      <c r="G87" s="47">
        <f t="shared" si="42"/>
        <v>1504852518.7065527</v>
      </c>
      <c r="H87" s="47">
        <f t="shared" si="42"/>
        <v>1627648484.2330077</v>
      </c>
      <c r="I87" s="47">
        <f t="shared" si="42"/>
        <v>1760464600.5464213</v>
      </c>
      <c r="J87" s="47">
        <f t="shared" si="42"/>
        <v>1904118511.9510093</v>
      </c>
      <c r="K87" s="47">
        <f t="shared" si="42"/>
        <v>2059494582.5262115</v>
      </c>
      <c r="L87" s="47">
        <f t="shared" si="42"/>
        <v>2227549340.460351</v>
      </c>
      <c r="M87" s="47">
        <f t="shared" si="42"/>
        <v>2409317366.6419163</v>
      </c>
      <c r="N87" s="47">
        <f t="shared" si="42"/>
        <v>2605917663.7598968</v>
      </c>
    </row>
    <row r="88" spans="1:14" ht="16" x14ac:dyDescent="0.2">
      <c r="B88" s="45" t="s">
        <v>16</v>
      </c>
      <c r="C88" s="109" t="s">
        <v>129</v>
      </c>
      <c r="E88" s="33">
        <f>E58*E83</f>
        <v>24960000</v>
      </c>
      <c r="F88" s="33">
        <f t="shared" ref="F88:N88" si="43">F58*F83</f>
        <v>26944819.200000003</v>
      </c>
      <c r="G88" s="33">
        <f t="shared" si="43"/>
        <v>28022611.968000002</v>
      </c>
      <c r="H88" s="33">
        <f t="shared" si="43"/>
        <v>29143516.446720004</v>
      </c>
      <c r="I88" s="33">
        <f t="shared" si="43"/>
        <v>30309257.10458881</v>
      </c>
      <c r="J88" s="33">
        <f t="shared" si="43"/>
        <v>31521627.388772361</v>
      </c>
      <c r="K88" s="33">
        <f t="shared" si="43"/>
        <v>32782492.484323252</v>
      </c>
      <c r="L88" s="33">
        <f t="shared" si="43"/>
        <v>34093792.183696188</v>
      </c>
      <c r="M88" s="33">
        <f t="shared" si="43"/>
        <v>35457543.87104404</v>
      </c>
      <c r="N88" s="33">
        <f t="shared" si="43"/>
        <v>36875845.6258858</v>
      </c>
    </row>
    <row r="89" spans="1:14" s="3" customFormat="1" ht="15.75" customHeight="1" x14ac:dyDescent="0.2">
      <c r="B89" s="42" t="s">
        <v>14</v>
      </c>
      <c r="C89" s="43" t="s">
        <v>30</v>
      </c>
      <c r="E89" s="44">
        <f>+SUM(E85:E88)</f>
        <v>1763922239.872</v>
      </c>
      <c r="F89" s="44">
        <f t="shared" ref="F89:N89" si="44">+SUM(F85:F88)</f>
        <v>1903672070.0055554</v>
      </c>
      <c r="G89" s="44">
        <f t="shared" si="44"/>
        <v>2053533997.5927479</v>
      </c>
      <c r="H89" s="44">
        <f t="shared" si="44"/>
        <v>2215344762.4475942</v>
      </c>
      <c r="I89" s="44">
        <f t="shared" si="44"/>
        <v>2390064286.8236661</v>
      </c>
      <c r="J89" s="44">
        <f t="shared" si="44"/>
        <v>2578729952.6117015</v>
      </c>
      <c r="K89" s="44">
        <f t="shared" si="44"/>
        <v>2782462868.2644553</v>
      </c>
      <c r="L89" s="44">
        <f t="shared" si="44"/>
        <v>3002474643.5465779</v>
      </c>
      <c r="M89" s="44">
        <f t="shared" si="44"/>
        <v>3240074713.2991114</v>
      </c>
      <c r="N89" s="44">
        <f t="shared" si="44"/>
        <v>3496678254.7511425</v>
      </c>
    </row>
    <row r="90" spans="1:14" s="3" customFormat="1" ht="16" x14ac:dyDescent="0.2">
      <c r="B90" s="42" t="s">
        <v>14</v>
      </c>
      <c r="C90" s="48" t="s">
        <v>19</v>
      </c>
      <c r="D90" s="3" t="s">
        <v>84</v>
      </c>
      <c r="E90" s="44">
        <f>+E84-E89</f>
        <v>1081517760.128</v>
      </c>
      <c r="F90" s="44">
        <f t="shared" ref="F90:N90" si="45">+F84-F89</f>
        <v>1292326137.9944451</v>
      </c>
      <c r="G90" s="44">
        <f t="shared" si="45"/>
        <v>2594241350.0782928</v>
      </c>
      <c r="H90" s="44">
        <f t="shared" si="45"/>
        <v>3005036508.05652</v>
      </c>
      <c r="I90" s="44">
        <f t="shared" si="45"/>
        <v>3473467956.2065558</v>
      </c>
      <c r="J90" s="44">
        <f t="shared" si="45"/>
        <v>4381997884.7728596</v>
      </c>
      <c r="K90" s="44">
        <f t="shared" si="45"/>
        <v>5035826638.6858826</v>
      </c>
      <c r="L90" s="44">
        <f t="shared" si="45"/>
        <v>5779028130.6600437</v>
      </c>
      <c r="M90" s="44">
        <f t="shared" si="45"/>
        <v>6623309202.6897669</v>
      </c>
      <c r="N90" s="44">
        <f t="shared" si="45"/>
        <v>7581874559.6875687</v>
      </c>
    </row>
    <row r="91" spans="1:14" ht="16" x14ac:dyDescent="0.2">
      <c r="B91" s="45" t="s">
        <v>16</v>
      </c>
      <c r="C91" s="110" t="s">
        <v>34</v>
      </c>
      <c r="D91" s="33"/>
      <c r="E91" s="33">
        <f>+E69</f>
        <v>148683055.55555555</v>
      </c>
      <c r="F91" s="33">
        <f t="shared" ref="F91:N91" si="46">+F69</f>
        <v>139341222.22222224</v>
      </c>
      <c r="G91" s="33">
        <f t="shared" si="46"/>
        <v>129999388.88888888</v>
      </c>
      <c r="H91" s="33">
        <f t="shared" si="46"/>
        <v>120657555.55555555</v>
      </c>
      <c r="I91" s="33">
        <f t="shared" si="46"/>
        <v>111315722.22222222</v>
      </c>
      <c r="J91" s="33">
        <f t="shared" si="46"/>
        <v>101973888.88888888</v>
      </c>
      <c r="K91" s="33">
        <f t="shared" si="46"/>
        <v>92632055.555555552</v>
      </c>
      <c r="L91" s="33">
        <f t="shared" si="46"/>
        <v>83290222.222222224</v>
      </c>
      <c r="M91" s="33">
        <f t="shared" si="46"/>
        <v>73948388.888888896</v>
      </c>
      <c r="N91" s="33">
        <f t="shared" si="46"/>
        <v>64606555.555555552</v>
      </c>
    </row>
    <row r="92" spans="1:14" s="3" customFormat="1" ht="16" x14ac:dyDescent="0.2">
      <c r="B92" s="42" t="s">
        <v>14</v>
      </c>
      <c r="C92" s="43" t="s">
        <v>21</v>
      </c>
      <c r="D92" s="33"/>
      <c r="E92" s="33">
        <f>+E90-E91</f>
        <v>932834704.57244444</v>
      </c>
      <c r="F92" s="33">
        <f t="shared" ref="F92:N92" si="47">+F90-F91</f>
        <v>1152984915.7722228</v>
      </c>
      <c r="G92" s="33">
        <f t="shared" si="47"/>
        <v>2464241961.189404</v>
      </c>
      <c r="H92" s="33">
        <f t="shared" si="47"/>
        <v>2884378952.5009646</v>
      </c>
      <c r="I92" s="33">
        <f t="shared" si="47"/>
        <v>3362152233.9843335</v>
      </c>
      <c r="J92" s="33">
        <f t="shared" si="47"/>
        <v>4280023995.8839707</v>
      </c>
      <c r="K92" s="33">
        <f t="shared" si="47"/>
        <v>4943194583.1303272</v>
      </c>
      <c r="L92" s="33">
        <f t="shared" si="47"/>
        <v>5695737908.4378214</v>
      </c>
      <c r="M92" s="33">
        <f t="shared" si="47"/>
        <v>6549360813.8008776</v>
      </c>
      <c r="N92" s="33">
        <f t="shared" si="47"/>
        <v>7517268004.1320133</v>
      </c>
    </row>
    <row r="93" spans="1:14" ht="16" x14ac:dyDescent="0.2">
      <c r="B93" s="45" t="s">
        <v>16</v>
      </c>
      <c r="C93" s="110" t="s">
        <v>22</v>
      </c>
      <c r="D93" s="33"/>
      <c r="E93" s="33">
        <f>+E26</f>
        <v>0</v>
      </c>
      <c r="F93" s="33">
        <f t="shared" ref="F93:N93" si="48">+F26</f>
        <v>0</v>
      </c>
      <c r="G93" s="33">
        <f t="shared" si="48"/>
        <v>0</v>
      </c>
      <c r="H93" s="33">
        <f>+H26</f>
        <v>0</v>
      </c>
      <c r="I93" s="33">
        <f t="shared" si="48"/>
        <v>0</v>
      </c>
      <c r="J93" s="33">
        <f t="shared" si="48"/>
        <v>0</v>
      </c>
      <c r="K93" s="33">
        <f t="shared" si="48"/>
        <v>0</v>
      </c>
      <c r="L93" s="33">
        <f t="shared" si="48"/>
        <v>0</v>
      </c>
      <c r="M93" s="33">
        <f t="shared" si="48"/>
        <v>0</v>
      </c>
      <c r="N93" s="33">
        <f t="shared" si="48"/>
        <v>0</v>
      </c>
    </row>
    <row r="94" spans="1:14" s="3" customFormat="1" ht="16.5" customHeight="1" x14ac:dyDescent="0.2">
      <c r="B94" s="42" t="s">
        <v>14</v>
      </c>
      <c r="C94" s="43" t="s">
        <v>23</v>
      </c>
      <c r="D94" s="33"/>
      <c r="E94" s="33">
        <f>+E92-E93</f>
        <v>932834704.57244444</v>
      </c>
      <c r="F94" s="33">
        <f t="shared" ref="F94:N94" si="49">+F92-F93</f>
        <v>1152984915.7722228</v>
      </c>
      <c r="G94" s="33">
        <f t="shared" si="49"/>
        <v>2464241961.189404</v>
      </c>
      <c r="H94" s="33">
        <f t="shared" si="49"/>
        <v>2884378952.5009646</v>
      </c>
      <c r="I94" s="33">
        <f t="shared" si="49"/>
        <v>3362152233.9843335</v>
      </c>
      <c r="J94" s="33">
        <f t="shared" si="49"/>
        <v>4280023995.8839707</v>
      </c>
      <c r="K94" s="33">
        <f t="shared" si="49"/>
        <v>4943194583.1303272</v>
      </c>
      <c r="L94" s="33">
        <f t="shared" si="49"/>
        <v>5695737908.4378214</v>
      </c>
      <c r="M94" s="33">
        <f t="shared" si="49"/>
        <v>6549360813.8008776</v>
      </c>
      <c r="N94" s="33">
        <f t="shared" si="49"/>
        <v>7517268004.1320133</v>
      </c>
    </row>
    <row r="95" spans="1:14" ht="16" x14ac:dyDescent="0.2">
      <c r="B95" s="45" t="s">
        <v>16</v>
      </c>
      <c r="C95" s="46" t="s">
        <v>24</v>
      </c>
      <c r="D95" s="33"/>
      <c r="E95" s="33">
        <f>+MAX(E94*$D$28,0)</f>
        <v>326492146.60035551</v>
      </c>
      <c r="F95" s="33">
        <f t="shared" ref="F95:N95" si="50">+MAX(F94*$D$28,0)</f>
        <v>403544720.52027792</v>
      </c>
      <c r="G95" s="33">
        <f t="shared" si="50"/>
        <v>862484686.41629136</v>
      </c>
      <c r="H95" s="33">
        <f t="shared" si="50"/>
        <v>1009532633.3753376</v>
      </c>
      <c r="I95" s="33">
        <f t="shared" si="50"/>
        <v>1176753281.8945167</v>
      </c>
      <c r="J95" s="33">
        <f t="shared" si="50"/>
        <v>1498008398.5593896</v>
      </c>
      <c r="K95" s="33">
        <f t="shared" si="50"/>
        <v>1730118104.0956144</v>
      </c>
      <c r="L95" s="33">
        <f t="shared" si="50"/>
        <v>1993508267.9532373</v>
      </c>
      <c r="M95" s="33">
        <f t="shared" si="50"/>
        <v>2292276284.830307</v>
      </c>
      <c r="N95" s="33">
        <f t="shared" si="50"/>
        <v>2631043801.4462047</v>
      </c>
    </row>
    <row r="96" spans="1:14" ht="16" x14ac:dyDescent="0.2">
      <c r="B96" s="49" t="s">
        <v>17</v>
      </c>
      <c r="C96" s="50" t="s">
        <v>25</v>
      </c>
      <c r="D96" s="51"/>
      <c r="E96" s="51">
        <f>+E94-E95</f>
        <v>606342557.97208893</v>
      </c>
      <c r="F96" s="51">
        <f t="shared" ref="F96:N96" si="51">+F94-F95</f>
        <v>749440195.25194478</v>
      </c>
      <c r="G96" s="51">
        <f t="shared" si="51"/>
        <v>1601757274.7731128</v>
      </c>
      <c r="H96" s="51">
        <f t="shared" si="51"/>
        <v>1874846319.125627</v>
      </c>
      <c r="I96" s="51">
        <f t="shared" si="51"/>
        <v>2185398952.089817</v>
      </c>
      <c r="J96" s="51">
        <f t="shared" si="51"/>
        <v>2782015597.3245811</v>
      </c>
      <c r="K96" s="51">
        <f t="shared" si="51"/>
        <v>3213076479.0347128</v>
      </c>
      <c r="L96" s="51">
        <f t="shared" si="51"/>
        <v>3702229640.4845839</v>
      </c>
      <c r="M96" s="51">
        <f t="shared" si="51"/>
        <v>4257084528.9705706</v>
      </c>
      <c r="N96" s="51">
        <f t="shared" si="51"/>
        <v>4886224202.6858082</v>
      </c>
    </row>
    <row r="97" spans="2:14" ht="16" x14ac:dyDescent="0.2">
      <c r="B97" s="45" t="s">
        <v>18</v>
      </c>
      <c r="C97" s="110" t="s">
        <v>34</v>
      </c>
      <c r="D97" s="33"/>
      <c r="E97" s="33">
        <f>+E91</f>
        <v>148683055.55555555</v>
      </c>
      <c r="F97" s="33">
        <f t="shared" ref="F97:J97" si="52">+F91</f>
        <v>139341222.22222224</v>
      </c>
      <c r="G97" s="33">
        <f t="shared" si="52"/>
        <v>129999388.88888888</v>
      </c>
      <c r="H97" s="33">
        <f t="shared" si="52"/>
        <v>120657555.55555555</v>
      </c>
      <c r="I97" s="33">
        <f t="shared" si="52"/>
        <v>111315722.22222222</v>
      </c>
      <c r="J97" s="33">
        <f t="shared" si="52"/>
        <v>101973888.88888888</v>
      </c>
      <c r="K97" s="33">
        <f t="shared" ref="K97:N97" si="53">+K91</f>
        <v>92632055.555555552</v>
      </c>
      <c r="L97" s="33">
        <f t="shared" si="53"/>
        <v>83290222.222222224</v>
      </c>
      <c r="M97" s="33">
        <f t="shared" si="53"/>
        <v>73948388.888888896</v>
      </c>
      <c r="N97" s="33">
        <f t="shared" si="53"/>
        <v>64606555.555555552</v>
      </c>
    </row>
    <row r="98" spans="2:14" ht="16" x14ac:dyDescent="0.2">
      <c r="B98" s="45" t="s">
        <v>13</v>
      </c>
      <c r="C98" s="46" t="s">
        <v>26</v>
      </c>
      <c r="D98" s="76">
        <v>0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spans="2:14" ht="16" x14ac:dyDescent="0.2">
      <c r="B99" s="45" t="s">
        <v>15</v>
      </c>
      <c r="C99" s="111" t="s">
        <v>31</v>
      </c>
      <c r="D99" s="33"/>
      <c r="E99" s="33">
        <f t="shared" ref="E99:J99" si="54">+E25</f>
        <v>0</v>
      </c>
      <c r="F99" s="33">
        <f t="shared" si="54"/>
        <v>0</v>
      </c>
      <c r="G99" s="33">
        <f t="shared" si="54"/>
        <v>0</v>
      </c>
      <c r="H99" s="33">
        <f t="shared" si="54"/>
        <v>0</v>
      </c>
      <c r="I99" s="33">
        <f t="shared" si="54"/>
        <v>0</v>
      </c>
      <c r="J99" s="33">
        <f t="shared" si="54"/>
        <v>0</v>
      </c>
      <c r="K99" s="33">
        <f t="shared" ref="K99:N99" si="55">+K25</f>
        <v>0</v>
      </c>
      <c r="L99" s="33">
        <f t="shared" si="55"/>
        <v>0</v>
      </c>
      <c r="M99" s="33">
        <f t="shared" si="55"/>
        <v>0</v>
      </c>
      <c r="N99" s="33">
        <f t="shared" si="55"/>
        <v>0</v>
      </c>
    </row>
    <row r="100" spans="2:14" ht="17" thickBot="1" x14ac:dyDescent="0.25">
      <c r="B100" s="45" t="s">
        <v>15</v>
      </c>
      <c r="C100" s="46" t="s">
        <v>52</v>
      </c>
      <c r="D100" s="33">
        <f>+SUM(D6:D9)</f>
        <v>1620800000</v>
      </c>
      <c r="E100" s="33"/>
      <c r="F100" s="33"/>
      <c r="G100" s="33"/>
      <c r="H100" s="33"/>
      <c r="I100" s="33"/>
      <c r="J100" s="33"/>
    </row>
    <row r="101" spans="2:14" ht="17" thickBot="1" x14ac:dyDescent="0.25">
      <c r="B101" s="45" t="s">
        <v>15</v>
      </c>
      <c r="C101" s="46" t="s">
        <v>49</v>
      </c>
      <c r="D101" s="33">
        <f>+D12</f>
        <v>136800000</v>
      </c>
      <c r="E101" s="33"/>
      <c r="F101" s="33"/>
      <c r="G101" s="33"/>
      <c r="H101" s="33"/>
      <c r="I101" s="33"/>
      <c r="J101" s="33"/>
    </row>
    <row r="102" spans="2:14" ht="16.5" customHeight="1" x14ac:dyDescent="0.2">
      <c r="B102" s="42" t="s">
        <v>35</v>
      </c>
      <c r="C102" s="53" t="s">
        <v>27</v>
      </c>
      <c r="D102" s="33"/>
      <c r="E102" s="33">
        <f>+E62*E83</f>
        <v>11381760</v>
      </c>
      <c r="F102" s="33">
        <f t="shared" ref="F102:N102" si="56">+F62*F83</f>
        <v>63650827.468800038</v>
      </c>
      <c r="G102" s="33">
        <f t="shared" si="56"/>
        <v>18591101.390684191</v>
      </c>
      <c r="H102" s="33">
        <f t="shared" si="56"/>
        <v>20881525.082016457</v>
      </c>
      <c r="I102" s="33">
        <f t="shared" si="56"/>
        <v>41473764.645823583</v>
      </c>
      <c r="J102" s="33">
        <f t="shared" si="56"/>
        <v>27842911.349538255</v>
      </c>
      <c r="K102" s="33">
        <f t="shared" si="56"/>
        <v>31273158.027801387</v>
      </c>
      <c r="L102" s="33">
        <f t="shared" si="56"/>
        <v>35126011.096826524</v>
      </c>
      <c r="M102" s="33">
        <f t="shared" si="56"/>
        <v>39453535.663955629</v>
      </c>
      <c r="N102" s="33">
        <f t="shared" si="56"/>
        <v>0</v>
      </c>
    </row>
    <row r="103" spans="2:14" ht="17" thickBot="1" x14ac:dyDescent="0.25">
      <c r="B103" s="45" t="s">
        <v>18</v>
      </c>
      <c r="C103" s="46" t="s">
        <v>28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>
        <f t="shared" ref="N103" si="57">+N63*N83</f>
        <v>553927640.72193563</v>
      </c>
    </row>
    <row r="104" spans="2:14" ht="22.5" customHeight="1" thickBot="1" x14ac:dyDescent="0.25">
      <c r="B104" s="45" t="s">
        <v>18</v>
      </c>
      <c r="C104" s="53" t="s">
        <v>55</v>
      </c>
      <c r="D104" s="33"/>
      <c r="E104" s="33"/>
      <c r="F104" s="33"/>
      <c r="G104" s="33"/>
      <c r="H104" s="33"/>
      <c r="I104" s="33"/>
      <c r="N104" s="33">
        <f>+D78*J83</f>
        <v>556198741.30282295</v>
      </c>
    </row>
    <row r="105" spans="2:14" s="54" customFormat="1" ht="17.25" customHeight="1" x14ac:dyDescent="0.2">
      <c r="B105" s="55" t="s">
        <v>17</v>
      </c>
      <c r="C105" s="56" t="s">
        <v>36</v>
      </c>
      <c r="D105" s="57">
        <f>+D98-D100-D101</f>
        <v>-1757600000</v>
      </c>
      <c r="E105" s="57">
        <f>+E96+E97+E98-E99-E100-E101-E102+E103+E104</f>
        <v>743643853.52764452</v>
      </c>
      <c r="F105" s="57">
        <f t="shared" ref="F105:N105" si="58">+F96+F97+F98-F99-F100-F101-F102+F103+F104</f>
        <v>825130590.00536692</v>
      </c>
      <c r="G105" s="57">
        <f t="shared" si="58"/>
        <v>1713165562.2713175</v>
      </c>
      <c r="H105" s="57">
        <f t="shared" si="58"/>
        <v>1974622349.5991662</v>
      </c>
      <c r="I105" s="57">
        <f t="shared" si="58"/>
        <v>2255240909.6662159</v>
      </c>
      <c r="J105" s="57">
        <f t="shared" si="58"/>
        <v>2856146574.8639317</v>
      </c>
      <c r="K105" s="57">
        <f t="shared" si="58"/>
        <v>3274435376.5624666</v>
      </c>
      <c r="L105" s="57">
        <f t="shared" si="58"/>
        <v>3750393851.6099796</v>
      </c>
      <c r="M105" s="57">
        <f t="shared" si="58"/>
        <v>4291579382.1955042</v>
      </c>
      <c r="N105" s="57">
        <f t="shared" si="58"/>
        <v>6060957140.2661219</v>
      </c>
    </row>
    <row r="106" spans="2:14" s="54" customFormat="1" ht="17.25" customHeight="1" x14ac:dyDescent="0.2">
      <c r="B106" s="58"/>
      <c r="C106" s="59" t="s">
        <v>68</v>
      </c>
      <c r="D106" s="60">
        <f t="shared" ref="D106:J106" si="59">1/(1+$D$110)^D81</f>
        <v>1</v>
      </c>
      <c r="E106" s="60">
        <f t="shared" si="59"/>
        <v>0.85559946333812387</v>
      </c>
      <c r="F106" s="60">
        <f t="shared" si="59"/>
        <v>0.73205044166448552</v>
      </c>
      <c r="G106" s="60">
        <f t="shared" si="59"/>
        <v>0.6263419650245704</v>
      </c>
      <c r="H106" s="60">
        <f t="shared" si="59"/>
        <v>0.53589784914116845</v>
      </c>
      <c r="I106" s="60">
        <f t="shared" si="59"/>
        <v>0.45851391212923853</v>
      </c>
      <c r="J106" s="60">
        <f t="shared" si="59"/>
        <v>0.39230425715084016</v>
      </c>
      <c r="K106" s="60">
        <f t="shared" ref="K106:N106" si="60">1/(1+$D$110)^K81</f>
        <v>0.33565531188352016</v>
      </c>
      <c r="L106" s="60">
        <f t="shared" si="60"/>
        <v>0.28718650471413049</v>
      </c>
      <c r="M106" s="60">
        <f t="shared" si="60"/>
        <v>0.24571661931136163</v>
      </c>
      <c r="N106" s="60">
        <f t="shared" si="60"/>
        <v>0.21023500761605909</v>
      </c>
    </row>
    <row r="107" spans="2:14" x14ac:dyDescent="0.2">
      <c r="C107" t="s">
        <v>69</v>
      </c>
      <c r="D107" s="33">
        <f>+D105*D106</f>
        <v>-1757600000</v>
      </c>
      <c r="E107" s="33">
        <f t="shared" ref="E107:J107" si="61">+E105*E106</f>
        <v>636261281.99294698</v>
      </c>
      <c r="F107" s="33">
        <f t="shared" si="61"/>
        <v>604037212.84430635</v>
      </c>
      <c r="G107" s="33">
        <f t="shared" si="61"/>
        <v>1073027484.6854401</v>
      </c>
      <c r="H107" s="33">
        <f t="shared" si="61"/>
        <v>1058195870.0162735</v>
      </c>
      <c r="I107" s="33">
        <f t="shared" si="61"/>
        <v>1034059332.2849593</v>
      </c>
      <c r="J107" s="33">
        <f t="shared" si="61"/>
        <v>1120478460.3659112</v>
      </c>
      <c r="K107" s="33">
        <f t="shared" ref="K107:N107" si="62">+K105*K106</f>
        <v>1099081627.5625064</v>
      </c>
      <c r="L107" s="33">
        <f t="shared" si="62"/>
        <v>1077062501.5452354</v>
      </c>
      <c r="M107" s="33">
        <f t="shared" si="62"/>
        <v>1054512377.2994212</v>
      </c>
      <c r="N107" s="33">
        <f t="shared" si="62"/>
        <v>1274225370.5444558</v>
      </c>
    </row>
    <row r="108" spans="2:14" x14ac:dyDescent="0.2">
      <c r="C108" t="s">
        <v>70</v>
      </c>
      <c r="D108" s="61">
        <f>+D107</f>
        <v>-1757600000</v>
      </c>
      <c r="E108" s="22">
        <f>+D108+E107</f>
        <v>-1121338718.0070529</v>
      </c>
      <c r="F108" s="22">
        <f t="shared" ref="F108:J108" si="63">+E108+F107</f>
        <v>-517301505.16274655</v>
      </c>
      <c r="G108" s="22">
        <f t="shared" si="63"/>
        <v>555725979.52269351</v>
      </c>
      <c r="H108" s="22">
        <f t="shared" si="63"/>
        <v>1613921849.5389671</v>
      </c>
      <c r="I108" s="22">
        <f t="shared" si="63"/>
        <v>2647981181.8239264</v>
      </c>
      <c r="J108" s="22">
        <f t="shared" si="63"/>
        <v>3768459642.1898375</v>
      </c>
      <c r="K108" s="22">
        <f t="shared" ref="K108" si="64">+J108+K107</f>
        <v>4867541269.7523441</v>
      </c>
      <c r="L108" s="22">
        <f t="shared" ref="L108" si="65">+K108+L107</f>
        <v>5944603771.2975798</v>
      </c>
      <c r="M108" s="22">
        <f t="shared" ref="M108" si="66">+L108+M107</f>
        <v>6999116148.5970011</v>
      </c>
      <c r="N108" s="22">
        <f t="shared" ref="N108" si="67">+M108+N107</f>
        <v>8273341519.1414566</v>
      </c>
    </row>
    <row r="110" spans="2:14" ht="17" x14ac:dyDescent="0.2">
      <c r="B110" s="86" t="s">
        <v>136</v>
      </c>
      <c r="C110" s="59" t="s">
        <v>100</v>
      </c>
      <c r="D110" s="39">
        <f>+K114</f>
        <v>0.16877118657659859</v>
      </c>
      <c r="F110" s="181" t="s">
        <v>137</v>
      </c>
      <c r="G110" s="181"/>
      <c r="H110" s="181"/>
      <c r="I110" s="181"/>
      <c r="J110" s="181"/>
      <c r="K110" s="181"/>
    </row>
    <row r="111" spans="2:14" x14ac:dyDescent="0.2">
      <c r="C111" s="62" t="s">
        <v>41</v>
      </c>
      <c r="D111" s="63">
        <f>+NPV(D110,E105:N105)+D105</f>
        <v>8273341519.1414547</v>
      </c>
      <c r="F111" s="77" t="s">
        <v>89</v>
      </c>
      <c r="G111" s="77" t="s">
        <v>93</v>
      </c>
      <c r="H111" s="77" t="s">
        <v>94</v>
      </c>
      <c r="I111" s="77" t="s">
        <v>95</v>
      </c>
      <c r="J111" s="77" t="s">
        <v>96</v>
      </c>
      <c r="K111" s="77" t="s">
        <v>97</v>
      </c>
    </row>
    <row r="112" spans="2:14" x14ac:dyDescent="0.2">
      <c r="C112" s="62" t="s">
        <v>42</v>
      </c>
      <c r="D112" s="64">
        <f>+IRR(D105:N105)</f>
        <v>0.70772856737214895</v>
      </c>
      <c r="F112" s="77" t="s">
        <v>90</v>
      </c>
      <c r="G112" s="78">
        <f>+'F DE C INV REAL'!D2</f>
        <v>2000000000</v>
      </c>
      <c r="H112" s="79">
        <f>+D19</f>
        <v>0.22386823688907631</v>
      </c>
      <c r="I112" s="80">
        <f>+H112*(1-$D$28)</f>
        <v>0.14551435397789961</v>
      </c>
      <c r="J112" s="81">
        <f>+G112/$G$114</f>
        <v>0.8270682910287902</v>
      </c>
      <c r="K112" s="82">
        <f>+I112*J112</f>
        <v>0.12035030806465986</v>
      </c>
    </row>
    <row r="113" spans="3:15" x14ac:dyDescent="0.2">
      <c r="C113" s="62" t="s">
        <v>43</v>
      </c>
      <c r="D113" s="65">
        <f>+MIRR(D105:N105,D19,D110)</f>
        <v>0.39114263856895604</v>
      </c>
      <c r="F113" s="77" t="s">
        <v>91</v>
      </c>
      <c r="G113" s="78">
        <f>+'F DE C INV REAL'!D3</f>
        <v>418180000</v>
      </c>
      <c r="H113" s="83">
        <f>+'F DE C INV CORR'!D110</f>
        <v>0.28000000000000003</v>
      </c>
      <c r="I113" s="80">
        <v>0.28000000000000003</v>
      </c>
      <c r="J113" s="81">
        <f>+G113/$G$114</f>
        <v>0.17293170897120974</v>
      </c>
      <c r="K113" s="82">
        <f>+I113*J113</f>
        <v>4.8420878511938735E-2</v>
      </c>
    </row>
    <row r="114" spans="3:15" x14ac:dyDescent="0.2">
      <c r="C114" s="62" t="s">
        <v>50</v>
      </c>
      <c r="D114" s="63">
        <f>+PMT(D110,10,-D111)</f>
        <v>1767996402.2261143</v>
      </c>
      <c r="F114" s="77" t="s">
        <v>92</v>
      </c>
      <c r="G114" s="78">
        <f>+SUM(G112:G113)</f>
        <v>2418180000</v>
      </c>
      <c r="H114" s="126">
        <f t="shared" ref="H114:K114" si="68">+SUM(H112:H113)</f>
        <v>0.50386823688907634</v>
      </c>
      <c r="I114" s="126">
        <f t="shared" ref="I114" si="69">+SUM(I112:I113)</f>
        <v>0.42551435397789961</v>
      </c>
      <c r="J114" s="84">
        <f t="shared" ref="J114" si="70">+SUM(J112:J113)</f>
        <v>1</v>
      </c>
      <c r="K114" s="85">
        <f t="shared" si="68"/>
        <v>0.16877118657659859</v>
      </c>
      <c r="L114" s="3" t="s">
        <v>98</v>
      </c>
    </row>
    <row r="115" spans="3:15" x14ac:dyDescent="0.2">
      <c r="C115" s="62" t="s">
        <v>44</v>
      </c>
      <c r="D115" s="66">
        <f>+E128/E140</f>
        <v>1.4658141992172498</v>
      </c>
    </row>
    <row r="116" spans="3:15" x14ac:dyDescent="0.2">
      <c r="C116" s="62" t="s">
        <v>45</v>
      </c>
      <c r="D116" s="67">
        <f>+MIN(E116:N116)</f>
        <v>3</v>
      </c>
      <c r="E116" s="1" t="str">
        <f>+IF(SUM($D$105:E105)&gt;=0,E81,"X")</f>
        <v>X</v>
      </c>
      <c r="F116" s="1" t="str">
        <f>+IF(SUM($D$105:F105)&gt;=0,F81,"X")</f>
        <v>X</v>
      </c>
      <c r="G116" s="1">
        <f>+IF(SUM($D$105:G105)&gt;=0,G81,"X")</f>
        <v>3</v>
      </c>
      <c r="H116" s="1">
        <f>+IF(SUM($D$105:H105)&gt;=0,H81,"X")</f>
        <v>4</v>
      </c>
      <c r="I116" s="1">
        <f>+IF(SUM($D$105:I105)&gt;=0,I81,"X")</f>
        <v>5</v>
      </c>
      <c r="J116" s="1">
        <f>+IF(SUM($D$105:J105)&gt;=0,J81,"X")</f>
        <v>6</v>
      </c>
      <c r="K116" s="1">
        <f>+IF(SUM($D$105:K105)&gt;=0,K81,"X")</f>
        <v>7</v>
      </c>
      <c r="L116" s="1">
        <f>+IF(SUM($D$105:L105)&gt;=0,L81,"X")</f>
        <v>8</v>
      </c>
      <c r="M116" s="1">
        <f>+IF(SUM($D$105:M105)&gt;=0,M81,"X")</f>
        <v>9</v>
      </c>
      <c r="N116" s="1">
        <f>+IF(SUM($D$105:N105)&gt;=0,N81,"X")</f>
        <v>10</v>
      </c>
      <c r="O116" s="86" t="s">
        <v>141</v>
      </c>
    </row>
    <row r="117" spans="3:15" x14ac:dyDescent="0.2">
      <c r="C117" s="62" t="s">
        <v>46</v>
      </c>
      <c r="D117" s="67">
        <f>+MIN(E117:N117)</f>
        <v>3</v>
      </c>
      <c r="E117" s="1" t="str">
        <f>+IF(SUM($D$107:E107)&gt;=0,E121,"X")</f>
        <v>X</v>
      </c>
      <c r="F117" s="1" t="str">
        <f>+IF(SUM($D$107:F107)&gt;=0,F121,"X")</f>
        <v>X</v>
      </c>
      <c r="G117" s="1">
        <f>+IF(SUM($D$107:G107)&gt;=0,G121,"X")</f>
        <v>3</v>
      </c>
      <c r="H117" s="1">
        <f>+IF(SUM($D$107:H107)&gt;=0,H121,"X")</f>
        <v>4</v>
      </c>
      <c r="I117" s="1">
        <f>+IF(SUM($D$107:I107)&gt;=0,I121,"X")</f>
        <v>5</v>
      </c>
      <c r="J117" s="1">
        <f>+IF(SUM($D$107:J107)&gt;=0,J121,"X")</f>
        <v>6</v>
      </c>
      <c r="K117" s="1">
        <f>+IF(SUM($D$107:K107)&gt;=0,K121,"X")</f>
        <v>7</v>
      </c>
      <c r="L117" s="1">
        <f>+IF(SUM($D$107:L107)&gt;=0,L121,"X")</f>
        <v>8</v>
      </c>
      <c r="M117" s="1">
        <f>+IF(SUM($D$107:M107)&gt;=0,M121,"X")</f>
        <v>9</v>
      </c>
      <c r="N117" s="1">
        <f>+IF(SUM($D$107:N107)&gt;=0,N121,"X")</f>
        <v>10</v>
      </c>
      <c r="O117" s="86" t="s">
        <v>142</v>
      </c>
    </row>
    <row r="118" spans="3:15" x14ac:dyDescent="0.2">
      <c r="C118" s="62" t="s">
        <v>47</v>
      </c>
      <c r="D118" s="68"/>
    </row>
    <row r="119" spans="3:15" x14ac:dyDescent="0.2">
      <c r="E119" s="69"/>
    </row>
    <row r="121" spans="3:15" x14ac:dyDescent="0.2">
      <c r="C121" s="70" t="s">
        <v>61</v>
      </c>
      <c r="D121" s="1">
        <v>0</v>
      </c>
      <c r="E121" s="1">
        <v>1</v>
      </c>
      <c r="F121" s="1">
        <v>2</v>
      </c>
      <c r="G121" s="1">
        <v>3</v>
      </c>
      <c r="H121" s="1">
        <v>4</v>
      </c>
      <c r="I121" s="1">
        <v>5</v>
      </c>
      <c r="J121" s="1">
        <v>6</v>
      </c>
      <c r="K121" s="1">
        <v>7</v>
      </c>
      <c r="L121" s="1">
        <v>8</v>
      </c>
      <c r="M121" s="1">
        <v>9</v>
      </c>
      <c r="N121" s="1">
        <v>10</v>
      </c>
    </row>
    <row r="122" spans="3:15" x14ac:dyDescent="0.2">
      <c r="C122" t="str">
        <f>+C84</f>
        <v>Total ingresos (ventas)</v>
      </c>
      <c r="E122" s="22">
        <f t="shared" ref="E122:J122" si="71">+E84</f>
        <v>2845440000</v>
      </c>
      <c r="F122" s="22">
        <f t="shared" si="71"/>
        <v>3195998208.0000005</v>
      </c>
      <c r="G122" s="22">
        <f t="shared" si="71"/>
        <v>4647775347.6710405</v>
      </c>
      <c r="H122" s="22">
        <f t="shared" si="71"/>
        <v>5220381270.5041142</v>
      </c>
      <c r="I122" s="22">
        <f t="shared" si="71"/>
        <v>5863532243.0302219</v>
      </c>
      <c r="J122" s="22">
        <f t="shared" si="71"/>
        <v>6960727837.3845606</v>
      </c>
      <c r="K122" s="22">
        <f t="shared" ref="K122:N122" si="72">+K84</f>
        <v>7818289506.9503384</v>
      </c>
      <c r="L122" s="22">
        <f t="shared" si="72"/>
        <v>8781502774.2066212</v>
      </c>
      <c r="M122" s="22">
        <f t="shared" si="72"/>
        <v>9863383915.9888783</v>
      </c>
      <c r="N122" s="22">
        <f t="shared" si="72"/>
        <v>11078552814.438711</v>
      </c>
    </row>
    <row r="123" spans="3:15" x14ac:dyDescent="0.2">
      <c r="C123" t="str">
        <f>+C98</f>
        <v xml:space="preserve">Ingresos  X Préstamos </v>
      </c>
      <c r="D123" s="61">
        <f>+D98</f>
        <v>0</v>
      </c>
    </row>
    <row r="124" spans="3:15" x14ac:dyDescent="0.2">
      <c r="C124" t="str">
        <f>+C103</f>
        <v>Recuperación capital de trabajo</v>
      </c>
      <c r="J124" s="22"/>
      <c r="K124" s="22"/>
      <c r="L124" s="22"/>
      <c r="M124" s="22"/>
      <c r="N124" s="22">
        <f t="shared" ref="N124" si="73">+N103</f>
        <v>553927640.72193563</v>
      </c>
    </row>
    <row r="125" spans="3:15" x14ac:dyDescent="0.2">
      <c r="C125" t="str">
        <f>+C104</f>
        <v>Valor de Desecho(VLA)</v>
      </c>
      <c r="N125" s="22">
        <f>+N104</f>
        <v>556198741.30282295</v>
      </c>
    </row>
    <row r="126" spans="3:15" x14ac:dyDescent="0.2">
      <c r="C126" s="70" t="s">
        <v>63</v>
      </c>
      <c r="D126" s="61">
        <f>+SUM(D122:D125)</f>
        <v>0</v>
      </c>
      <c r="E126" s="61">
        <f t="shared" ref="E126:N126" si="74">+SUM(E122:E125)</f>
        <v>2845440000</v>
      </c>
      <c r="F126" s="61">
        <f t="shared" si="74"/>
        <v>3195998208.0000005</v>
      </c>
      <c r="G126" s="61">
        <f t="shared" si="74"/>
        <v>4647775347.6710405</v>
      </c>
      <c r="H126" s="61">
        <f t="shared" si="74"/>
        <v>5220381270.5041142</v>
      </c>
      <c r="I126" s="61">
        <f t="shared" si="74"/>
        <v>5863532243.0302219</v>
      </c>
      <c r="J126" s="61">
        <f t="shared" si="74"/>
        <v>6960727837.3845606</v>
      </c>
      <c r="K126" s="61">
        <f t="shared" si="74"/>
        <v>7818289506.9503384</v>
      </c>
      <c r="L126" s="61">
        <f t="shared" si="74"/>
        <v>8781502774.2066212</v>
      </c>
      <c r="M126" s="61">
        <f t="shared" si="74"/>
        <v>9863383915.9888783</v>
      </c>
      <c r="N126" s="61">
        <f t="shared" si="74"/>
        <v>12188679196.463469</v>
      </c>
    </row>
    <row r="128" spans="3:15" x14ac:dyDescent="0.2">
      <c r="D128" s="121" t="s">
        <v>64</v>
      </c>
      <c r="E128" s="122">
        <f>+NPV(D110,E126:N126)+D126</f>
        <v>26034374851.839161</v>
      </c>
    </row>
    <row r="130" spans="3:14" x14ac:dyDescent="0.2">
      <c r="C130" s="72" t="s">
        <v>62</v>
      </c>
      <c r="D130" s="1">
        <v>0</v>
      </c>
      <c r="E130" s="1">
        <v>1</v>
      </c>
      <c r="F130" s="1">
        <v>2</v>
      </c>
      <c r="G130" s="1">
        <v>3</v>
      </c>
      <c r="H130" s="1">
        <v>4</v>
      </c>
      <c r="I130" s="1">
        <v>5</v>
      </c>
      <c r="J130" s="1">
        <v>6</v>
      </c>
      <c r="K130" s="1">
        <v>7</v>
      </c>
      <c r="L130" s="1">
        <v>8</v>
      </c>
      <c r="M130" s="1">
        <v>9</v>
      </c>
      <c r="N130" s="1">
        <v>10</v>
      </c>
    </row>
    <row r="131" spans="3:14" x14ac:dyDescent="0.2">
      <c r="C131" t="str">
        <f>+C89</f>
        <v>Costos y gastos totales</v>
      </c>
      <c r="D131" s="61"/>
      <c r="E131" s="61">
        <f t="shared" ref="E131:J131" si="75">+E89</f>
        <v>1763922239.872</v>
      </c>
      <c r="F131" s="61">
        <f t="shared" si="75"/>
        <v>1903672070.0055554</v>
      </c>
      <c r="G131" s="61">
        <f t="shared" si="75"/>
        <v>2053533997.5927479</v>
      </c>
      <c r="H131" s="61">
        <f t="shared" si="75"/>
        <v>2215344762.4475942</v>
      </c>
      <c r="I131" s="61">
        <f t="shared" si="75"/>
        <v>2390064286.8236661</v>
      </c>
      <c r="J131" s="61">
        <f t="shared" si="75"/>
        <v>2578729952.6117015</v>
      </c>
      <c r="K131" s="61">
        <f t="shared" ref="K131:N131" si="76">+K89</f>
        <v>2782462868.2644553</v>
      </c>
      <c r="L131" s="61">
        <f t="shared" si="76"/>
        <v>3002474643.5465779</v>
      </c>
      <c r="M131" s="61">
        <f t="shared" si="76"/>
        <v>3240074713.2991114</v>
      </c>
      <c r="N131" s="61">
        <f t="shared" si="76"/>
        <v>3496678254.7511425</v>
      </c>
    </row>
    <row r="132" spans="3:14" x14ac:dyDescent="0.2">
      <c r="C132" t="str">
        <f>+C93</f>
        <v xml:space="preserve">Gastos financieros </v>
      </c>
      <c r="D132" s="61"/>
      <c r="E132" s="61">
        <f t="shared" ref="E132:J132" si="77">+E93</f>
        <v>0</v>
      </c>
      <c r="F132" s="61">
        <f t="shared" si="77"/>
        <v>0</v>
      </c>
      <c r="G132" s="61">
        <f t="shared" si="77"/>
        <v>0</v>
      </c>
      <c r="H132" s="61">
        <f t="shared" si="77"/>
        <v>0</v>
      </c>
      <c r="I132" s="61">
        <f t="shared" si="77"/>
        <v>0</v>
      </c>
      <c r="J132" s="61">
        <f t="shared" si="77"/>
        <v>0</v>
      </c>
      <c r="K132" s="61">
        <f t="shared" ref="K132:N132" si="78">+K93</f>
        <v>0</v>
      </c>
      <c r="L132" s="61">
        <f t="shared" si="78"/>
        <v>0</v>
      </c>
      <c r="M132" s="61">
        <f t="shared" si="78"/>
        <v>0</v>
      </c>
      <c r="N132" s="61">
        <f t="shared" si="78"/>
        <v>0</v>
      </c>
    </row>
    <row r="133" spans="3:14" x14ac:dyDescent="0.2">
      <c r="C133" t="str">
        <f>+C95</f>
        <v xml:space="preserve">IMPUESTOS </v>
      </c>
      <c r="D133" s="61"/>
      <c r="E133" s="61">
        <f t="shared" ref="E133:J133" si="79">+E95</f>
        <v>326492146.60035551</v>
      </c>
      <c r="F133" s="61">
        <f t="shared" si="79"/>
        <v>403544720.52027792</v>
      </c>
      <c r="G133" s="61">
        <f t="shared" si="79"/>
        <v>862484686.41629136</v>
      </c>
      <c r="H133" s="61">
        <f t="shared" si="79"/>
        <v>1009532633.3753376</v>
      </c>
      <c r="I133" s="61">
        <f t="shared" si="79"/>
        <v>1176753281.8945167</v>
      </c>
      <c r="J133" s="61">
        <f t="shared" si="79"/>
        <v>1498008398.5593896</v>
      </c>
      <c r="K133" s="61">
        <f t="shared" ref="K133:N133" si="80">+K95</f>
        <v>1730118104.0956144</v>
      </c>
      <c r="L133" s="61">
        <f t="shared" si="80"/>
        <v>1993508267.9532373</v>
      </c>
      <c r="M133" s="61">
        <f t="shared" si="80"/>
        <v>2292276284.830307</v>
      </c>
      <c r="N133" s="61">
        <f t="shared" si="80"/>
        <v>2631043801.4462047</v>
      </c>
    </row>
    <row r="134" spans="3:14" x14ac:dyDescent="0.2">
      <c r="C134" t="str">
        <f>+C99</f>
        <v>Abono a capital</v>
      </c>
      <c r="D134" s="61"/>
      <c r="E134" s="61">
        <f t="shared" ref="E134:J134" si="81">+E99</f>
        <v>0</v>
      </c>
      <c r="F134" s="61">
        <f t="shared" si="81"/>
        <v>0</v>
      </c>
      <c r="G134" s="61">
        <f t="shared" si="81"/>
        <v>0</v>
      </c>
      <c r="H134" s="61">
        <f t="shared" si="81"/>
        <v>0</v>
      </c>
      <c r="I134" s="61">
        <f t="shared" si="81"/>
        <v>0</v>
      </c>
      <c r="J134" s="61">
        <f t="shared" si="81"/>
        <v>0</v>
      </c>
      <c r="K134" s="61">
        <f t="shared" ref="K134:N134" si="82">+K99</f>
        <v>0</v>
      </c>
      <c r="L134" s="61">
        <f t="shared" si="82"/>
        <v>0</v>
      </c>
      <c r="M134" s="61">
        <f t="shared" si="82"/>
        <v>0</v>
      </c>
      <c r="N134" s="61">
        <f t="shared" si="82"/>
        <v>0</v>
      </c>
    </row>
    <row r="135" spans="3:14" x14ac:dyDescent="0.2">
      <c r="C135" t="str">
        <f>+C100</f>
        <v xml:space="preserve">Inversión Activos </v>
      </c>
      <c r="D135" s="61">
        <f>+D100</f>
        <v>1620800000</v>
      </c>
      <c r="E135" s="61"/>
      <c r="F135" s="61"/>
      <c r="G135" s="61"/>
      <c r="H135" s="61"/>
      <c r="I135" s="61"/>
      <c r="J135" s="61"/>
    </row>
    <row r="136" spans="3:14" x14ac:dyDescent="0.2">
      <c r="C136" t="str">
        <f>+C101</f>
        <v>Inversión en capital de W</v>
      </c>
      <c r="D136" s="61">
        <f>+D101</f>
        <v>136800000</v>
      </c>
      <c r="E136" s="61"/>
      <c r="F136" s="61"/>
      <c r="G136" s="61"/>
      <c r="H136" s="61"/>
      <c r="I136" s="61"/>
      <c r="J136" s="61"/>
    </row>
    <row r="137" spans="3:14" x14ac:dyDescent="0.2">
      <c r="C137" t="str">
        <f>+C102</f>
        <v>Variación capital de trabajo</v>
      </c>
      <c r="D137" s="61"/>
      <c r="E137" s="61">
        <f t="shared" ref="E137:J137" si="83">+E102</f>
        <v>11381760</v>
      </c>
      <c r="F137" s="61">
        <f t="shared" si="83"/>
        <v>63650827.468800038</v>
      </c>
      <c r="G137" s="61">
        <f t="shared" si="83"/>
        <v>18591101.390684191</v>
      </c>
      <c r="H137" s="61">
        <f t="shared" si="83"/>
        <v>20881525.082016457</v>
      </c>
      <c r="I137" s="61">
        <f t="shared" si="83"/>
        <v>41473764.645823583</v>
      </c>
      <c r="J137" s="61">
        <f t="shared" si="83"/>
        <v>27842911.349538255</v>
      </c>
      <c r="K137" s="61">
        <f t="shared" ref="K137:N137" si="84">+K102</f>
        <v>31273158.027801387</v>
      </c>
      <c r="L137" s="61">
        <f t="shared" si="84"/>
        <v>35126011.096826524</v>
      </c>
      <c r="M137" s="61">
        <f t="shared" si="84"/>
        <v>39453535.663955629</v>
      </c>
      <c r="N137" s="61">
        <f t="shared" si="84"/>
        <v>0</v>
      </c>
    </row>
    <row r="138" spans="3:14" x14ac:dyDescent="0.2">
      <c r="C138" s="72" t="s">
        <v>65</v>
      </c>
      <c r="D138" s="61">
        <f t="shared" ref="D138:J138" si="85">+SUM(D131:D137)</f>
        <v>1757600000</v>
      </c>
      <c r="E138" s="61">
        <f t="shared" si="85"/>
        <v>2101796146.4723554</v>
      </c>
      <c r="F138" s="61">
        <f t="shared" si="85"/>
        <v>2370867617.9946332</v>
      </c>
      <c r="G138" s="61">
        <f t="shared" si="85"/>
        <v>2934609785.3997235</v>
      </c>
      <c r="H138" s="61">
        <f t="shared" si="85"/>
        <v>3245758920.9049482</v>
      </c>
      <c r="I138" s="61">
        <f t="shared" si="85"/>
        <v>3608291333.364006</v>
      </c>
      <c r="J138" s="61">
        <f t="shared" si="85"/>
        <v>4104581262.5206294</v>
      </c>
      <c r="K138" s="61">
        <f t="shared" ref="K138:N138" si="86">+SUM(K131:K137)</f>
        <v>4543854130.3878708</v>
      </c>
      <c r="L138" s="61">
        <f t="shared" si="86"/>
        <v>5031108922.5966415</v>
      </c>
      <c r="M138" s="61">
        <f t="shared" si="86"/>
        <v>5571804533.7933741</v>
      </c>
      <c r="N138" s="61">
        <f t="shared" si="86"/>
        <v>6127722056.1973476</v>
      </c>
    </row>
    <row r="140" spans="3:14" x14ac:dyDescent="0.2">
      <c r="D140" s="123" t="s">
        <v>66</v>
      </c>
      <c r="E140" s="124">
        <f>+NPV(D110,E138:N138)+D138</f>
        <v>17761033332.697701</v>
      </c>
    </row>
    <row r="142" spans="3:14" x14ac:dyDescent="0.2">
      <c r="D142" s="40" t="s">
        <v>67</v>
      </c>
      <c r="E142" s="74">
        <f>+E128-E140</f>
        <v>8273341519.1414604</v>
      </c>
      <c r="F142" s="75">
        <f>+E142-D111</f>
        <v>0</v>
      </c>
    </row>
    <row r="145" spans="3:10" x14ac:dyDescent="0.2">
      <c r="C145" s="173"/>
      <c r="D145" s="173"/>
      <c r="E145" s="173"/>
      <c r="F145" s="173"/>
      <c r="G145" s="173"/>
      <c r="H145" s="173"/>
      <c r="I145" s="173"/>
      <c r="J145" s="173"/>
    </row>
  </sheetData>
  <mergeCells count="9">
    <mergeCell ref="C145:J145"/>
    <mergeCell ref="F110:K110"/>
    <mergeCell ref="F2:F3"/>
    <mergeCell ref="B34:C34"/>
    <mergeCell ref="E80:H80"/>
    <mergeCell ref="A82:B82"/>
    <mergeCell ref="A83:B83"/>
    <mergeCell ref="C22:M22"/>
    <mergeCell ref="E40:N40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8"/>
  <sheetViews>
    <sheetView topLeftCell="A7" workbookViewId="0">
      <selection activeCell="D11" sqref="D11:D14"/>
    </sheetView>
  </sheetViews>
  <sheetFormatPr baseColWidth="10" defaultColWidth="10" defaultRowHeight="15" x14ac:dyDescent="0.2"/>
  <cols>
    <col min="1" max="1" width="9" customWidth="1"/>
    <col min="2" max="2" width="18.83203125" customWidth="1"/>
    <col min="3" max="3" width="25.5" customWidth="1"/>
    <col min="4" max="4" width="21.5" customWidth="1"/>
    <col min="5" max="5" width="20.6640625" style="1" customWidth="1"/>
    <col min="6" max="9" width="19.33203125" style="1" bestFit="1" customWidth="1"/>
    <col min="10" max="10" width="20.6640625" style="1" customWidth="1"/>
    <col min="11" max="11" width="21.5" bestFit="1" customWidth="1"/>
    <col min="12" max="14" width="19.33203125" bestFit="1" customWidth="1"/>
  </cols>
  <sheetData>
    <row r="1" spans="2:8" x14ac:dyDescent="0.2">
      <c r="D1" s="2"/>
    </row>
    <row r="2" spans="2:8" x14ac:dyDescent="0.2">
      <c r="B2" s="3" t="s">
        <v>33</v>
      </c>
      <c r="C2" s="102">
        <v>2000000000</v>
      </c>
      <c r="D2" s="114">
        <f>C2/(1-D35)</f>
        <v>2061855670.1030929</v>
      </c>
      <c r="E2" s="24" t="s">
        <v>106</v>
      </c>
      <c r="F2" s="93"/>
      <c r="G2" s="6"/>
    </row>
    <row r="3" spans="2:8" x14ac:dyDescent="0.2">
      <c r="B3" s="3" t="s">
        <v>171</v>
      </c>
      <c r="C3" s="3"/>
      <c r="D3" s="152">
        <f>+D10-D2</f>
        <v>356324329.89690709</v>
      </c>
      <c r="E3" s="5"/>
      <c r="F3" s="93"/>
      <c r="G3" s="8"/>
      <c r="H3" s="9"/>
    </row>
    <row r="4" spans="2:8" x14ac:dyDescent="0.2">
      <c r="D4" s="10"/>
      <c r="E4" s="2"/>
      <c r="G4" s="9"/>
    </row>
    <row r="5" spans="2:8" x14ac:dyDescent="0.2">
      <c r="B5" s="3" t="s">
        <v>0</v>
      </c>
      <c r="D5" s="10"/>
      <c r="F5" s="9"/>
      <c r="H5" s="11"/>
    </row>
    <row r="6" spans="2:8" ht="32" x14ac:dyDescent="0.2">
      <c r="B6" s="89" t="s">
        <v>104</v>
      </c>
      <c r="C6" s="86" t="s">
        <v>123</v>
      </c>
      <c r="D6" s="146">
        <f>+'Costos '!C6</f>
        <v>12800000</v>
      </c>
      <c r="H6" s="12"/>
    </row>
    <row r="7" spans="2:8" ht="37.5" customHeight="1" x14ac:dyDescent="0.2">
      <c r="B7" s="88" t="s">
        <v>102</v>
      </c>
      <c r="C7" s="86" t="s">
        <v>123</v>
      </c>
      <c r="D7" s="102">
        <f>+'Costos '!D13</f>
        <v>545000000</v>
      </c>
    </row>
    <row r="8" spans="2:8" ht="48" x14ac:dyDescent="0.2">
      <c r="B8" s="88" t="s">
        <v>103</v>
      </c>
      <c r="C8" s="86" t="s">
        <v>123</v>
      </c>
      <c r="D8" s="102">
        <f>'Costos '!D27+'Costos '!D31+'Costos '!D35+'Costos '!D42+'Costos '!D48+'Costos '!D54</f>
        <v>957500000</v>
      </c>
      <c r="E8" s="169" t="s">
        <v>125</v>
      </c>
    </row>
    <row r="9" spans="2:8" ht="16" x14ac:dyDescent="0.2">
      <c r="B9" s="88" t="s">
        <v>131</v>
      </c>
      <c r="C9" s="86" t="s">
        <v>170</v>
      </c>
      <c r="D9" s="115">
        <f>+D67</f>
        <v>902880000</v>
      </c>
      <c r="E9" s="103"/>
    </row>
    <row r="10" spans="2:8" x14ac:dyDescent="0.2">
      <c r="B10" s="3" t="s">
        <v>6</v>
      </c>
      <c r="D10" s="90">
        <f>SUM(D6:D9)</f>
        <v>2418180000</v>
      </c>
      <c r="E10" s="103"/>
    </row>
    <row r="11" spans="2:8" ht="16" x14ac:dyDescent="0.2">
      <c r="B11" s="88" t="s">
        <v>185</v>
      </c>
      <c r="C11" s="86" t="s">
        <v>122</v>
      </c>
      <c r="D11" s="146">
        <f>+'Costos '!D3</f>
        <v>300000000</v>
      </c>
      <c r="H11" s="12"/>
    </row>
    <row r="12" spans="2:8" ht="32" x14ac:dyDescent="0.2">
      <c r="B12" s="88" t="s">
        <v>130</v>
      </c>
      <c r="C12" s="86" t="s">
        <v>122</v>
      </c>
      <c r="D12" s="146">
        <f>'Costos '!D59*12</f>
        <v>468000000</v>
      </c>
      <c r="H12" s="12"/>
    </row>
    <row r="13" spans="2:8" ht="16" x14ac:dyDescent="0.2">
      <c r="B13" s="88" t="s">
        <v>186</v>
      </c>
      <c r="C13" s="86" t="s">
        <v>122</v>
      </c>
      <c r="D13" s="146">
        <f>+'Costos '!C71*12</f>
        <v>170400000</v>
      </c>
      <c r="H13" s="12"/>
    </row>
    <row r="14" spans="2:8" ht="16" x14ac:dyDescent="0.2">
      <c r="B14" s="88" t="str">
        <f>+[2]Costos!$B$7</f>
        <v>Personal operativo fijo</v>
      </c>
      <c r="C14" s="86" t="s">
        <v>122</v>
      </c>
      <c r="D14" s="102">
        <f>+'Costos '!D9</f>
        <v>1093358400</v>
      </c>
    </row>
    <row r="15" spans="2:8" ht="32" x14ac:dyDescent="0.2">
      <c r="B15" s="88" t="str">
        <f>+[2]Costos!$B$8</f>
        <v>Personal por prestación de servicios</v>
      </c>
      <c r="C15" s="86" t="s">
        <v>122</v>
      </c>
      <c r="D15" s="102">
        <f>+'Costos '!D10</f>
        <v>238560000</v>
      </c>
    </row>
    <row r="18" spans="2:13" x14ac:dyDescent="0.2">
      <c r="B18" t="s">
        <v>3</v>
      </c>
      <c r="D18" s="153">
        <v>0.19</v>
      </c>
      <c r="E18" s="1" t="s">
        <v>77</v>
      </c>
    </row>
    <row r="19" spans="2:13" x14ac:dyDescent="0.2">
      <c r="D19" s="2">
        <f>+D18/4</f>
        <v>4.7500000000000001E-2</v>
      </c>
      <c r="E19" s="1" t="s">
        <v>78</v>
      </c>
    </row>
    <row r="20" spans="2:13" x14ac:dyDescent="0.2">
      <c r="D20" s="2">
        <f>+D19/(1-D19)</f>
        <v>4.9868766404199474E-2</v>
      </c>
      <c r="E20" s="1" t="s">
        <v>79</v>
      </c>
    </row>
    <row r="21" spans="2:13" x14ac:dyDescent="0.2">
      <c r="D21" s="2">
        <f>+D20*4</f>
        <v>0.1994750656167979</v>
      </c>
      <c r="E21" s="1" t="s">
        <v>81</v>
      </c>
    </row>
    <row r="22" spans="2:13" x14ac:dyDescent="0.2">
      <c r="D22" s="15">
        <f>+EFFECT(D21,4)</f>
        <v>0.21489868675038104</v>
      </c>
      <c r="E22" s="16" t="s">
        <v>80</v>
      </c>
      <c r="F22" s="24" t="s">
        <v>177</v>
      </c>
    </row>
    <row r="23" spans="2:13" x14ac:dyDescent="0.2">
      <c r="D23" s="2"/>
    </row>
    <row r="24" spans="2:13" x14ac:dyDescent="0.2">
      <c r="D24" s="2"/>
    </row>
    <row r="25" spans="2:13" x14ac:dyDescent="0.2">
      <c r="C25" s="185" t="s">
        <v>74</v>
      </c>
      <c r="D25" s="186"/>
      <c r="E25" s="186"/>
      <c r="F25" s="186"/>
      <c r="G25" s="186"/>
      <c r="H25" s="186"/>
      <c r="I25" s="186"/>
      <c r="J25" s="186"/>
      <c r="K25" s="186"/>
      <c r="L25" s="186"/>
      <c r="M25" s="187"/>
    </row>
    <row r="26" spans="2:13" x14ac:dyDescent="0.2">
      <c r="C26" s="95" t="s">
        <v>58</v>
      </c>
      <c r="D26" s="96">
        <v>0</v>
      </c>
      <c r="E26" s="96">
        <v>1</v>
      </c>
      <c r="F26" s="96">
        <v>2</v>
      </c>
      <c r="G26" s="96">
        <v>3</v>
      </c>
      <c r="H26" s="96">
        <v>4</v>
      </c>
      <c r="I26" s="96">
        <v>5</v>
      </c>
      <c r="J26" s="96">
        <v>6</v>
      </c>
      <c r="K26" s="96">
        <v>7</v>
      </c>
      <c r="L26" s="96">
        <v>8</v>
      </c>
      <c r="M26" s="96">
        <v>9</v>
      </c>
    </row>
    <row r="27" spans="2:13" x14ac:dyDescent="0.2">
      <c r="C27" s="91" t="s">
        <v>53</v>
      </c>
      <c r="D27" s="19">
        <f>+D2</f>
        <v>2061855670.1030929</v>
      </c>
      <c r="E27" s="19">
        <f>+D27-E28</f>
        <v>1832760595.6471937</v>
      </c>
      <c r="F27" s="19">
        <f t="shared" ref="F27:I27" si="0">+E27-F28</f>
        <v>1603665521.1912944</v>
      </c>
      <c r="G27" s="19">
        <f t="shared" si="0"/>
        <v>1374570446.7353952</v>
      </c>
      <c r="H27" s="19">
        <f t="shared" si="0"/>
        <v>1145475372.279496</v>
      </c>
      <c r="I27" s="19">
        <f t="shared" si="0"/>
        <v>916380297.82359672</v>
      </c>
      <c r="J27" s="19">
        <f t="shared" ref="J27" si="1">+I27-J28</f>
        <v>687285223.36769748</v>
      </c>
      <c r="K27" s="19">
        <f t="shared" ref="K27" si="2">+J27-K28</f>
        <v>458190148.91179824</v>
      </c>
      <c r="L27" s="19">
        <f t="shared" ref="L27" si="3">+K27-L28</f>
        <v>229095074.45589903</v>
      </c>
      <c r="M27" s="19">
        <f t="shared" ref="M27" si="4">+L27-M28</f>
        <v>0</v>
      </c>
    </row>
    <row r="28" spans="2:13" x14ac:dyDescent="0.2">
      <c r="C28" s="91" t="s">
        <v>59</v>
      </c>
      <c r="D28" s="19"/>
      <c r="E28" s="20">
        <f>+D27/M26</f>
        <v>229095074.45589921</v>
      </c>
      <c r="F28" s="19">
        <f>+E28</f>
        <v>229095074.45589921</v>
      </c>
      <c r="G28" s="19">
        <f t="shared" ref="G28:I28" si="5">+F28</f>
        <v>229095074.45589921</v>
      </c>
      <c r="H28" s="19">
        <f t="shared" si="5"/>
        <v>229095074.45589921</v>
      </c>
      <c r="I28" s="19">
        <f t="shared" si="5"/>
        <v>229095074.45589921</v>
      </c>
      <c r="J28" s="19">
        <f t="shared" ref="J28" si="6">+I28</f>
        <v>229095074.45589921</v>
      </c>
      <c r="K28" s="19">
        <f t="shared" ref="K28" si="7">+J28</f>
        <v>229095074.45589921</v>
      </c>
      <c r="L28" s="19">
        <f t="shared" ref="L28" si="8">+K28</f>
        <v>229095074.45589921</v>
      </c>
      <c r="M28" s="19">
        <f t="shared" ref="M28" si="9">+L28</f>
        <v>229095074.45589921</v>
      </c>
    </row>
    <row r="29" spans="2:13" x14ac:dyDescent="0.2">
      <c r="C29" s="91" t="s">
        <v>54</v>
      </c>
      <c r="D29" s="19"/>
      <c r="E29" s="19">
        <f>+D27*$D$22</f>
        <v>443090075.77398157</v>
      </c>
      <c r="F29" s="19">
        <f t="shared" ref="F29:I29" si="10">+E27*$D$22</f>
        <v>393857845.13242805</v>
      </c>
      <c r="G29" s="19">
        <f t="shared" si="10"/>
        <v>344625614.49087453</v>
      </c>
      <c r="H29" s="19">
        <f t="shared" si="10"/>
        <v>295393383.84932101</v>
      </c>
      <c r="I29" s="19">
        <f t="shared" si="10"/>
        <v>246161153.20776752</v>
      </c>
      <c r="J29" s="19">
        <f t="shared" ref="J29" si="11">+I27*$D$22</f>
        <v>196928922.566214</v>
      </c>
      <c r="K29" s="19">
        <f t="shared" ref="K29" si="12">+J27*$D$22</f>
        <v>147696691.92466047</v>
      </c>
      <c r="L29" s="19">
        <f t="shared" ref="L29" si="13">+K27*$D$22</f>
        <v>98464461.283106968</v>
      </c>
      <c r="M29" s="19">
        <f t="shared" ref="M29" si="14">+L27*$D$22</f>
        <v>49232230.641553469</v>
      </c>
    </row>
    <row r="31" spans="2:13" x14ac:dyDescent="0.2">
      <c r="B31" s="104" t="s">
        <v>2</v>
      </c>
      <c r="C31" s="14"/>
      <c r="D31" s="21">
        <v>0.35</v>
      </c>
      <c r="E31" s="1" t="s">
        <v>107</v>
      </c>
      <c r="F31" s="6" t="s">
        <v>179</v>
      </c>
    </row>
    <row r="32" spans="2:13" x14ac:dyDescent="0.2">
      <c r="B32" s="104" t="s">
        <v>57</v>
      </c>
      <c r="C32" s="14"/>
      <c r="D32" s="21">
        <v>0.2</v>
      </c>
      <c r="E32" s="1" t="s">
        <v>180</v>
      </c>
      <c r="F32" s="22"/>
      <c r="G32" s="22"/>
      <c r="H32" s="22"/>
      <c r="I32" s="22"/>
    </row>
    <row r="33" spans="2:14" x14ac:dyDescent="0.2">
      <c r="B33" s="104" t="s">
        <v>38</v>
      </c>
      <c r="C33" s="23" t="s">
        <v>39</v>
      </c>
      <c r="D33" s="21">
        <v>0.15</v>
      </c>
      <c r="E33" s="1" t="s">
        <v>108</v>
      </c>
      <c r="F33" s="133" t="s">
        <v>178</v>
      </c>
      <c r="H33" s="22"/>
      <c r="I33" s="22"/>
    </row>
    <row r="34" spans="2:14" x14ac:dyDescent="0.2">
      <c r="B34" s="104" t="s">
        <v>56</v>
      </c>
      <c r="D34" s="21">
        <v>0.33</v>
      </c>
      <c r="E34" s="105" t="s">
        <v>126</v>
      </c>
      <c r="F34" s="22"/>
      <c r="G34" s="22"/>
      <c r="H34" s="22"/>
      <c r="I34" s="22"/>
    </row>
    <row r="35" spans="2:14" x14ac:dyDescent="0.2">
      <c r="B35" s="104" t="s">
        <v>51</v>
      </c>
      <c r="D35" s="21">
        <v>0.03</v>
      </c>
    </row>
    <row r="36" spans="2:14" x14ac:dyDescent="0.2">
      <c r="D36" s="12"/>
    </row>
    <row r="37" spans="2:14" x14ac:dyDescent="0.2">
      <c r="B37" s="175" t="s">
        <v>75</v>
      </c>
      <c r="C37" s="175"/>
      <c r="D37" s="12"/>
    </row>
    <row r="38" spans="2:14" x14ac:dyDescent="0.2">
      <c r="B38" s="24"/>
      <c r="C38" s="100" t="s">
        <v>121</v>
      </c>
      <c r="D38" s="129">
        <v>2.1999999999999999E-2</v>
      </c>
      <c r="E38" s="189" t="s">
        <v>182</v>
      </c>
      <c r="F38" s="6"/>
      <c r="G38" s="100"/>
    </row>
    <row r="39" spans="2:14" x14ac:dyDescent="0.2">
      <c r="C39" s="86" t="s">
        <v>120</v>
      </c>
      <c r="D39" s="129">
        <v>2.1999999999999999E-2</v>
      </c>
      <c r="E39" s="189"/>
      <c r="F39" s="6"/>
    </row>
    <row r="40" spans="2:14" x14ac:dyDescent="0.2">
      <c r="C40" t="s">
        <v>72</v>
      </c>
      <c r="D40" s="12">
        <v>2.1999999999999999E-2</v>
      </c>
      <c r="E40" s="189"/>
    </row>
    <row r="41" spans="2:14" x14ac:dyDescent="0.2">
      <c r="C41" t="s">
        <v>73</v>
      </c>
      <c r="D41" s="12">
        <v>0.01</v>
      </c>
      <c r="E41" s="1" t="s">
        <v>181</v>
      </c>
    </row>
    <row r="42" spans="2:14" x14ac:dyDescent="0.2">
      <c r="F42" s="6"/>
    </row>
    <row r="43" spans="2:14" x14ac:dyDescent="0.2">
      <c r="D43" s="12"/>
    </row>
    <row r="44" spans="2:14" x14ac:dyDescent="0.2">
      <c r="D44" s="168" t="s">
        <v>143</v>
      </c>
      <c r="E44" s="188" t="s">
        <v>144</v>
      </c>
      <c r="F44" s="188"/>
      <c r="G44" s="188"/>
      <c r="H44" s="188"/>
      <c r="I44" s="188"/>
      <c r="J44" s="188"/>
      <c r="K44" s="188"/>
      <c r="L44" s="188"/>
      <c r="M44" s="188"/>
      <c r="N44" s="188"/>
    </row>
    <row r="45" spans="2:14" x14ac:dyDescent="0.2">
      <c r="B45" s="3" t="s">
        <v>133</v>
      </c>
      <c r="C45" s="18" t="s">
        <v>111</v>
      </c>
      <c r="D45" s="165">
        <v>28</v>
      </c>
      <c r="E45" s="166">
        <v>6000000</v>
      </c>
      <c r="F45" s="166">
        <f>+E45*(1+$D$38)</f>
        <v>6132000</v>
      </c>
      <c r="G45" s="166">
        <f t="shared" ref="G45:H45" si="15">+F45*(1+$D$38)</f>
        <v>6266904</v>
      </c>
      <c r="H45" s="166">
        <f t="shared" si="15"/>
        <v>6404775.8880000003</v>
      </c>
      <c r="I45" s="166">
        <f t="shared" ref="I45:N45" si="16">+H45*(1+$D$38)</f>
        <v>6545680.9575360008</v>
      </c>
      <c r="J45" s="166">
        <f t="shared" si="16"/>
        <v>6689685.9386017928</v>
      </c>
      <c r="K45" s="166">
        <f t="shared" si="16"/>
        <v>6836859.0292510325</v>
      </c>
      <c r="L45" s="166">
        <f t="shared" si="16"/>
        <v>6987269.927894555</v>
      </c>
      <c r="M45" s="166">
        <f t="shared" si="16"/>
        <v>7140989.8663082356</v>
      </c>
      <c r="N45" s="166">
        <f t="shared" si="16"/>
        <v>7298091.6433670167</v>
      </c>
    </row>
    <row r="46" spans="2:14" x14ac:dyDescent="0.2">
      <c r="B46" s="3"/>
      <c r="C46" s="18" t="s">
        <v>112</v>
      </c>
      <c r="D46" s="167" t="s">
        <v>114</v>
      </c>
      <c r="E46" s="166">
        <v>2400000</v>
      </c>
      <c r="F46" s="166">
        <f t="shared" ref="F46:F47" si="17">+E46*(1+$D$38)</f>
        <v>2452800</v>
      </c>
      <c r="G46" s="166">
        <f t="shared" ref="G46:H46" si="18">+F46*(1+$D$38)</f>
        <v>2506761.6</v>
      </c>
      <c r="H46" s="166">
        <f t="shared" si="18"/>
        <v>2561910.3552000001</v>
      </c>
      <c r="I46" s="166">
        <f t="shared" ref="I46:N46" si="19">+H46*(1+$D$38)</f>
        <v>2618272.3830144</v>
      </c>
      <c r="J46" s="166">
        <f t="shared" si="19"/>
        <v>2675874.3754407167</v>
      </c>
      <c r="K46" s="166">
        <f t="shared" si="19"/>
        <v>2734743.6117004124</v>
      </c>
      <c r="L46" s="166">
        <f t="shared" si="19"/>
        <v>2794907.9711578214</v>
      </c>
      <c r="M46" s="166">
        <f t="shared" si="19"/>
        <v>2856395.9465232934</v>
      </c>
      <c r="N46" s="166">
        <f t="shared" si="19"/>
        <v>2919236.657346806</v>
      </c>
    </row>
    <row r="47" spans="2:14" x14ac:dyDescent="0.2">
      <c r="B47" s="3"/>
      <c r="C47" s="18" t="s">
        <v>113</v>
      </c>
      <c r="D47" s="165">
        <v>15</v>
      </c>
      <c r="E47" s="166">
        <v>480000</v>
      </c>
      <c r="F47" s="166">
        <f t="shared" si="17"/>
        <v>490560</v>
      </c>
      <c r="G47" s="166">
        <f t="shared" ref="G47:H47" si="20">+F47*(1+$D$38)</f>
        <v>501352.32</v>
      </c>
      <c r="H47" s="166">
        <f t="shared" si="20"/>
        <v>512382.07104000001</v>
      </c>
      <c r="I47" s="166">
        <f t="shared" ref="I47:N47" si="21">+H47*(1+$D$38)</f>
        <v>523654.47660287999</v>
      </c>
      <c r="J47" s="166">
        <f t="shared" si="21"/>
        <v>535174.8750881434</v>
      </c>
      <c r="K47" s="166">
        <f t="shared" si="21"/>
        <v>546948.72234008252</v>
      </c>
      <c r="L47" s="166">
        <f t="shared" si="21"/>
        <v>558981.59423156432</v>
      </c>
      <c r="M47" s="166">
        <f t="shared" si="21"/>
        <v>571279.18930465879</v>
      </c>
      <c r="N47" s="166">
        <f t="shared" si="21"/>
        <v>583847.33146936132</v>
      </c>
    </row>
    <row r="48" spans="2:14" x14ac:dyDescent="0.2">
      <c r="B48" s="3"/>
      <c r="C48" s="87"/>
      <c r="D48" s="130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50" spans="2:14" x14ac:dyDescent="0.2">
      <c r="C50" s="101" t="s">
        <v>58</v>
      </c>
      <c r="D50" s="97"/>
      <c r="E50" s="99">
        <v>1</v>
      </c>
      <c r="F50" s="99">
        <v>2</v>
      </c>
      <c r="G50" s="99">
        <v>3</v>
      </c>
      <c r="H50" s="99">
        <v>4</v>
      </c>
      <c r="I50" s="99">
        <v>5</v>
      </c>
      <c r="J50" s="99">
        <v>6</v>
      </c>
      <c r="K50" s="99">
        <v>7</v>
      </c>
      <c r="L50" s="99">
        <v>8</v>
      </c>
      <c r="M50" s="99">
        <v>9</v>
      </c>
      <c r="N50" s="99">
        <v>10</v>
      </c>
    </row>
    <row r="51" spans="2:14" x14ac:dyDescent="0.2">
      <c r="B51" s="104" t="s">
        <v>76</v>
      </c>
      <c r="D51" s="1"/>
      <c r="E51" s="9">
        <v>0.5</v>
      </c>
      <c r="F51" s="9">
        <v>0.5</v>
      </c>
      <c r="G51" s="9">
        <v>0.8</v>
      </c>
      <c r="H51" s="9">
        <v>0.8</v>
      </c>
      <c r="I51" s="9">
        <v>0.8</v>
      </c>
      <c r="J51" s="9">
        <v>1</v>
      </c>
      <c r="K51" s="9">
        <v>1</v>
      </c>
      <c r="L51" s="9">
        <v>1</v>
      </c>
      <c r="M51" s="9">
        <v>1</v>
      </c>
      <c r="N51" s="9">
        <v>1</v>
      </c>
    </row>
    <row r="52" spans="2:14" x14ac:dyDescent="0.2">
      <c r="B52" s="104" t="s">
        <v>116</v>
      </c>
      <c r="E52" s="25">
        <f t="shared" ref="E52:F52" si="22">ROUND($D$45*E51,0)</f>
        <v>14</v>
      </c>
      <c r="F52" s="25">
        <f t="shared" si="22"/>
        <v>14</v>
      </c>
      <c r="G52" s="25">
        <f>ROUND($D$45*G51,0)</f>
        <v>22</v>
      </c>
      <c r="H52" s="25">
        <f t="shared" ref="H52:J52" si="23">ROUND($D$45*H51,0)</f>
        <v>22</v>
      </c>
      <c r="I52" s="25">
        <f t="shared" si="23"/>
        <v>22</v>
      </c>
      <c r="J52" s="25">
        <f t="shared" si="23"/>
        <v>28</v>
      </c>
      <c r="K52" s="25">
        <f t="shared" ref="K52" si="24">ROUND($D$45*K51,0)</f>
        <v>28</v>
      </c>
      <c r="L52" s="25">
        <f t="shared" ref="L52:M52" si="25">ROUND($D$45*L51,0)</f>
        <v>28</v>
      </c>
      <c r="M52" s="25">
        <f t="shared" si="25"/>
        <v>28</v>
      </c>
      <c r="N52" s="25">
        <f t="shared" ref="N52" si="26">ROUND($D$45*N51,0)</f>
        <v>28</v>
      </c>
    </row>
    <row r="53" spans="2:14" x14ac:dyDescent="0.2">
      <c r="B53" s="104" t="s">
        <v>115</v>
      </c>
      <c r="E53" s="26">
        <f>+E52*E45*12</f>
        <v>1008000000</v>
      </c>
      <c r="F53" s="26">
        <f t="shared" ref="F53:N53" si="27">+F52*F45*12</f>
        <v>1030176000</v>
      </c>
      <c r="G53" s="26">
        <f t="shared" si="27"/>
        <v>1654462656</v>
      </c>
      <c r="H53" s="26">
        <f t="shared" si="27"/>
        <v>1690860834.4320002</v>
      </c>
      <c r="I53" s="26">
        <f t="shared" si="27"/>
        <v>1728059772.7895043</v>
      </c>
      <c r="J53" s="26">
        <f t="shared" si="27"/>
        <v>2247734475.3702025</v>
      </c>
      <c r="K53" s="26">
        <f t="shared" si="27"/>
        <v>2297184633.8283472</v>
      </c>
      <c r="L53" s="26">
        <f t="shared" si="27"/>
        <v>2347722695.7725706</v>
      </c>
      <c r="M53" s="26">
        <f t="shared" si="27"/>
        <v>2399372595.079567</v>
      </c>
      <c r="N53" s="26">
        <f t="shared" si="27"/>
        <v>2452158792.1713176</v>
      </c>
    </row>
    <row r="54" spans="2:14" x14ac:dyDescent="0.2">
      <c r="B54" s="104" t="s">
        <v>117</v>
      </c>
      <c r="E54" s="25">
        <f>ROUND(($D$45-E52)*E51,0)</f>
        <v>7</v>
      </c>
      <c r="F54" s="25">
        <f t="shared" ref="F54:G54" si="28">ROUND(($D$45-F52)*F51,0)</f>
        <v>7</v>
      </c>
      <c r="G54" s="25">
        <f t="shared" si="28"/>
        <v>5</v>
      </c>
      <c r="H54" s="25">
        <f t="shared" ref="H54:N54" si="29">ROUND(($D$45-H52)*H51,0)</f>
        <v>5</v>
      </c>
      <c r="I54" s="25">
        <f t="shared" si="29"/>
        <v>5</v>
      </c>
      <c r="J54" s="25">
        <f t="shared" si="29"/>
        <v>0</v>
      </c>
      <c r="K54" s="25">
        <f t="shared" si="29"/>
        <v>0</v>
      </c>
      <c r="L54" s="25">
        <f t="shared" si="29"/>
        <v>0</v>
      </c>
      <c r="M54" s="25">
        <f t="shared" si="29"/>
        <v>0</v>
      </c>
      <c r="N54" s="25">
        <f t="shared" si="29"/>
        <v>0</v>
      </c>
    </row>
    <row r="55" spans="2:14" x14ac:dyDescent="0.2">
      <c r="B55" s="104" t="s">
        <v>115</v>
      </c>
      <c r="E55" s="26">
        <f>E54*E46*4*12</f>
        <v>806400000</v>
      </c>
      <c r="F55" s="26">
        <f t="shared" ref="F55:N55" si="30">F54*F46*4*12</f>
        <v>824140800</v>
      </c>
      <c r="G55" s="26">
        <f t="shared" si="30"/>
        <v>601622784</v>
      </c>
      <c r="H55" s="26">
        <f t="shared" si="30"/>
        <v>614858485.24800003</v>
      </c>
      <c r="I55" s="26">
        <f t="shared" si="30"/>
        <v>628385371.92345595</v>
      </c>
      <c r="J55" s="26">
        <f t="shared" si="30"/>
        <v>0</v>
      </c>
      <c r="K55" s="26">
        <f t="shared" si="30"/>
        <v>0</v>
      </c>
      <c r="L55" s="26">
        <f t="shared" si="30"/>
        <v>0</v>
      </c>
      <c r="M55" s="26">
        <f t="shared" si="30"/>
        <v>0</v>
      </c>
      <c r="N55" s="26">
        <f t="shared" si="30"/>
        <v>0</v>
      </c>
    </row>
    <row r="56" spans="2:14" x14ac:dyDescent="0.2">
      <c r="B56" s="104" t="s">
        <v>118</v>
      </c>
      <c r="E56" s="25">
        <f>ROUND($D$47*E51,0)</f>
        <v>8</v>
      </c>
      <c r="F56" s="25">
        <f t="shared" ref="F56:G56" si="31">ROUND($D$47*F51,0)</f>
        <v>8</v>
      </c>
      <c r="G56" s="25">
        <f t="shared" si="31"/>
        <v>12</v>
      </c>
      <c r="H56" s="25">
        <f t="shared" ref="H56:N56" si="32">ROUND($D$47*H51,0)</f>
        <v>12</v>
      </c>
      <c r="I56" s="25">
        <f t="shared" si="32"/>
        <v>12</v>
      </c>
      <c r="J56" s="25">
        <f t="shared" si="32"/>
        <v>15</v>
      </c>
      <c r="K56" s="25">
        <f t="shared" si="32"/>
        <v>15</v>
      </c>
      <c r="L56" s="25">
        <f t="shared" si="32"/>
        <v>15</v>
      </c>
      <c r="M56" s="25">
        <f t="shared" si="32"/>
        <v>15</v>
      </c>
      <c r="N56" s="25">
        <f t="shared" si="32"/>
        <v>15</v>
      </c>
    </row>
    <row r="57" spans="2:14" x14ac:dyDescent="0.2">
      <c r="B57" s="104" t="s">
        <v>115</v>
      </c>
      <c r="E57" s="26">
        <f>E56*E47*20*12</f>
        <v>921600000</v>
      </c>
      <c r="F57" s="26">
        <f t="shared" ref="F57:N57" si="33">F56*F47*20*12</f>
        <v>941875200</v>
      </c>
      <c r="G57" s="26">
        <f t="shared" si="33"/>
        <v>1443894681.5999999</v>
      </c>
      <c r="H57" s="26">
        <f t="shared" si="33"/>
        <v>1475660364.5952001</v>
      </c>
      <c r="I57" s="26">
        <f t="shared" si="33"/>
        <v>1508124892.6162944</v>
      </c>
      <c r="J57" s="26">
        <f t="shared" si="33"/>
        <v>1926629550.3173165</v>
      </c>
      <c r="K57" s="26">
        <f t="shared" si="33"/>
        <v>1969015400.4242971</v>
      </c>
      <c r="L57" s="26">
        <f t="shared" si="33"/>
        <v>2012333739.2336316</v>
      </c>
      <c r="M57" s="26">
        <f t="shared" si="33"/>
        <v>2056605081.4967716</v>
      </c>
      <c r="N57" s="26">
        <f t="shared" si="33"/>
        <v>2101850393.289701</v>
      </c>
    </row>
    <row r="58" spans="2:14" s="3" customFormat="1" x14ac:dyDescent="0.2">
      <c r="B58" s="104" t="s">
        <v>132</v>
      </c>
      <c r="C58"/>
      <c r="D58" s="14"/>
      <c r="E58" s="27">
        <f>+E53+E55+E57</f>
        <v>2736000000</v>
      </c>
      <c r="F58" s="27">
        <f t="shared" ref="F58:N58" si="34">+F53+F55+F57</f>
        <v>2796192000</v>
      </c>
      <c r="G58" s="27">
        <f t="shared" si="34"/>
        <v>3699980121.5999999</v>
      </c>
      <c r="H58" s="27">
        <f t="shared" si="34"/>
        <v>3781379684.2752004</v>
      </c>
      <c r="I58" s="27">
        <f t="shared" si="34"/>
        <v>3864570037.3292546</v>
      </c>
      <c r="J58" s="27">
        <f t="shared" si="34"/>
        <v>4174364025.6875191</v>
      </c>
      <c r="K58" s="27">
        <f t="shared" si="34"/>
        <v>4266200034.2526445</v>
      </c>
      <c r="L58" s="27">
        <f t="shared" si="34"/>
        <v>4360056435.0062027</v>
      </c>
      <c r="M58" s="27">
        <f t="shared" si="34"/>
        <v>4455977676.5763388</v>
      </c>
      <c r="N58" s="27">
        <f t="shared" si="34"/>
        <v>4554009185.4610186</v>
      </c>
    </row>
    <row r="59" spans="2:14" x14ac:dyDescent="0.2">
      <c r="B59" s="104"/>
      <c r="E59" s="28"/>
      <c r="F59" s="28"/>
      <c r="G59" s="28"/>
      <c r="H59" s="28"/>
      <c r="I59" s="28"/>
      <c r="J59" s="28"/>
    </row>
    <row r="60" spans="2:14" x14ac:dyDescent="0.2">
      <c r="B60" s="104" t="s">
        <v>119</v>
      </c>
      <c r="E60" s="26">
        <f>+D11+D12</f>
        <v>768000000</v>
      </c>
      <c r="F60" s="26">
        <f>+E60*(1+$D$39)</f>
        <v>784896000</v>
      </c>
      <c r="G60" s="26">
        <f t="shared" ref="G60" si="35">+F60*(1+$D$39)</f>
        <v>802163712</v>
      </c>
      <c r="H60" s="26">
        <f t="shared" ref="H60" si="36">+G60*(1+$D$39)</f>
        <v>819811313.66400003</v>
      </c>
      <c r="I60" s="26">
        <f t="shared" ref="I60" si="37">+H60*(1+$D$39)</f>
        <v>837847162.5646081</v>
      </c>
      <c r="J60" s="26">
        <f t="shared" ref="J60" si="38">+I60*(1+$D$39)</f>
        <v>856279800.14102948</v>
      </c>
      <c r="K60" s="26">
        <f t="shared" ref="K60" si="39">+J60*(1+$D$39)</f>
        <v>875117955.74413216</v>
      </c>
      <c r="L60" s="26">
        <f t="shared" ref="L60" si="40">+K60*(1+$D$39)</f>
        <v>894370550.77050304</v>
      </c>
      <c r="M60" s="26">
        <f t="shared" ref="M60" si="41">+L60*(1+$D$39)</f>
        <v>914046702.88745415</v>
      </c>
      <c r="N60" s="26">
        <f t="shared" ref="N60" si="42">+M60*(1+$D$39)</f>
        <v>934155730.35097814</v>
      </c>
    </row>
    <row r="61" spans="2:14" x14ac:dyDescent="0.2">
      <c r="B61" s="104" t="s">
        <v>5</v>
      </c>
      <c r="E61" s="27">
        <f>+D14+D15</f>
        <v>1331918400</v>
      </c>
      <c r="F61" s="27">
        <f t="shared" ref="F61:N61" si="43">+E61*(1+$D$41)</f>
        <v>1345237584</v>
      </c>
      <c r="G61" s="27">
        <f t="shared" si="43"/>
        <v>1358689959.8399999</v>
      </c>
      <c r="H61" s="27">
        <f t="shared" si="43"/>
        <v>1372276859.4384</v>
      </c>
      <c r="I61" s="27">
        <f t="shared" si="43"/>
        <v>1385999628.032784</v>
      </c>
      <c r="J61" s="27">
        <f t="shared" si="43"/>
        <v>1399859624.3131118</v>
      </c>
      <c r="K61" s="27">
        <f t="shared" si="43"/>
        <v>1413858220.5562429</v>
      </c>
      <c r="L61" s="27">
        <f t="shared" si="43"/>
        <v>1427996802.7618053</v>
      </c>
      <c r="M61" s="27">
        <f t="shared" si="43"/>
        <v>1442276770.7894235</v>
      </c>
      <c r="N61" s="27">
        <f t="shared" si="43"/>
        <v>1456699538.4973178</v>
      </c>
    </row>
    <row r="62" spans="2:14" x14ac:dyDescent="0.2">
      <c r="B62" s="104" t="s">
        <v>40</v>
      </c>
      <c r="E62" s="27">
        <f>+D13</f>
        <v>170400000</v>
      </c>
      <c r="F62" s="27">
        <f t="shared" ref="F62:N62" si="44">+E62*(1+$D$40)</f>
        <v>174148800</v>
      </c>
      <c r="G62" s="27">
        <f t="shared" si="44"/>
        <v>177980073.59999999</v>
      </c>
      <c r="H62" s="27">
        <f t="shared" si="44"/>
        <v>181895635.21919999</v>
      </c>
      <c r="I62" s="27">
        <f t="shared" si="44"/>
        <v>185897339.19402239</v>
      </c>
      <c r="J62" s="27">
        <f t="shared" si="44"/>
        <v>189987080.65629089</v>
      </c>
      <c r="K62" s="27">
        <f t="shared" si="44"/>
        <v>194166796.4307293</v>
      </c>
      <c r="L62" s="27">
        <f t="shared" si="44"/>
        <v>198438465.95220536</v>
      </c>
      <c r="M62" s="27">
        <f t="shared" si="44"/>
        <v>202804112.20315388</v>
      </c>
      <c r="N62" s="27">
        <f t="shared" si="44"/>
        <v>207265802.67162326</v>
      </c>
    </row>
    <row r="63" spans="2:14" x14ac:dyDescent="0.2">
      <c r="B63" s="104" t="s">
        <v>124</v>
      </c>
      <c r="E63" s="27">
        <v>24000000</v>
      </c>
      <c r="F63" s="27">
        <f>24000000*(1+$D$39)</f>
        <v>24528000</v>
      </c>
      <c r="G63" s="27">
        <f t="shared" ref="G63:N63" si="45">24000000*(1+$D$39)</f>
        <v>24528000</v>
      </c>
      <c r="H63" s="27">
        <f t="shared" si="45"/>
        <v>24528000</v>
      </c>
      <c r="I63" s="27">
        <f t="shared" si="45"/>
        <v>24528000</v>
      </c>
      <c r="J63" s="27">
        <f t="shared" si="45"/>
        <v>24528000</v>
      </c>
      <c r="K63" s="27">
        <f t="shared" si="45"/>
        <v>24528000</v>
      </c>
      <c r="L63" s="27">
        <f t="shared" si="45"/>
        <v>24528000</v>
      </c>
      <c r="M63" s="27">
        <f t="shared" si="45"/>
        <v>24528000</v>
      </c>
      <c r="N63" s="27">
        <f t="shared" si="45"/>
        <v>24528000</v>
      </c>
    </row>
    <row r="64" spans="2:14" x14ac:dyDescent="0.2">
      <c r="B64" s="104"/>
    </row>
    <row r="65" spans="2:14" x14ac:dyDescent="0.2">
      <c r="C65" s="101" t="s">
        <v>58</v>
      </c>
      <c r="D65" s="99">
        <v>0</v>
      </c>
      <c r="E65" s="99">
        <v>1</v>
      </c>
      <c r="F65" s="99">
        <v>2</v>
      </c>
      <c r="G65" s="99">
        <v>3</v>
      </c>
      <c r="H65" s="99">
        <v>4</v>
      </c>
      <c r="I65" s="99">
        <v>5</v>
      </c>
      <c r="J65" s="99">
        <v>6</v>
      </c>
      <c r="K65" s="99">
        <v>7</v>
      </c>
      <c r="L65" s="99">
        <v>8</v>
      </c>
      <c r="M65" s="99">
        <v>9</v>
      </c>
      <c r="N65" s="99">
        <v>10</v>
      </c>
    </row>
    <row r="66" spans="2:14" x14ac:dyDescent="0.2">
      <c r="B66" s="104" t="s">
        <v>1</v>
      </c>
      <c r="D66" s="29"/>
      <c r="E66" s="30">
        <f>+E58*$D$34</f>
        <v>902880000</v>
      </c>
      <c r="F66" s="30">
        <f t="shared" ref="F66:N66" si="46">+F58*$D$34</f>
        <v>922743360</v>
      </c>
      <c r="G66" s="30">
        <f t="shared" si="46"/>
        <v>1220993440.128</v>
      </c>
      <c r="H66" s="30">
        <f t="shared" si="46"/>
        <v>1247855295.8108163</v>
      </c>
      <c r="I66" s="30">
        <f t="shared" si="46"/>
        <v>1275308112.3186541</v>
      </c>
      <c r="J66" s="30">
        <f t="shared" si="46"/>
        <v>1377540128.4768813</v>
      </c>
      <c r="K66" s="30">
        <f t="shared" si="46"/>
        <v>1407846011.3033729</v>
      </c>
      <c r="L66" s="30">
        <f t="shared" si="46"/>
        <v>1438818623.552047</v>
      </c>
      <c r="M66" s="30">
        <f t="shared" si="46"/>
        <v>1470472633.2701919</v>
      </c>
      <c r="N66" s="30">
        <f t="shared" si="46"/>
        <v>1502823031.2021363</v>
      </c>
    </row>
    <row r="67" spans="2:14" x14ac:dyDescent="0.2">
      <c r="B67" s="104" t="s">
        <v>7</v>
      </c>
      <c r="D67" s="27">
        <f>+E66</f>
        <v>902880000</v>
      </c>
      <c r="E67" s="27"/>
      <c r="F67" s="27"/>
      <c r="G67" s="27"/>
      <c r="H67" s="27"/>
      <c r="I67" s="27"/>
      <c r="J67" s="27"/>
      <c r="K67" s="27"/>
      <c r="L67" s="27"/>
      <c r="M67" s="27"/>
    </row>
    <row r="68" spans="2:14" x14ac:dyDescent="0.2">
      <c r="B68" s="104" t="s">
        <v>8</v>
      </c>
      <c r="E68" s="30"/>
      <c r="F68" s="30"/>
      <c r="G68" s="30"/>
      <c r="H68" s="30"/>
      <c r="I68" s="30"/>
      <c r="J68" s="30"/>
      <c r="K68" s="14"/>
      <c r="N68" s="27">
        <f>+SUM(D67:M67)</f>
        <v>902880000</v>
      </c>
    </row>
    <row r="69" spans="2:14" x14ac:dyDescent="0.2">
      <c r="B69" s="104"/>
      <c r="K69" s="14"/>
    </row>
    <row r="70" spans="2:14" x14ac:dyDescent="0.2">
      <c r="B70" s="104"/>
      <c r="C70" s="101" t="s">
        <v>58</v>
      </c>
      <c r="D70" s="99">
        <v>0</v>
      </c>
      <c r="E70" s="99">
        <v>1</v>
      </c>
      <c r="F70" s="99">
        <v>2</v>
      </c>
      <c r="G70" s="99">
        <v>3</v>
      </c>
      <c r="H70" s="99">
        <v>4</v>
      </c>
      <c r="I70" s="99">
        <v>5</v>
      </c>
      <c r="J70" s="99">
        <v>6</v>
      </c>
      <c r="K70" s="99">
        <v>7</v>
      </c>
      <c r="L70" s="99">
        <v>8</v>
      </c>
      <c r="M70" s="99">
        <v>9</v>
      </c>
      <c r="N70" s="99">
        <v>10</v>
      </c>
    </row>
    <row r="71" spans="2:14" x14ac:dyDescent="0.2">
      <c r="B71" s="3" t="s">
        <v>9</v>
      </c>
      <c r="E71"/>
      <c r="F71"/>
      <c r="G71"/>
      <c r="H71"/>
      <c r="I71"/>
      <c r="J71"/>
    </row>
    <row r="72" spans="2:14" x14ac:dyDescent="0.2">
      <c r="B72" s="3" t="str">
        <f>+B8</f>
        <v>Mobiliario, equipamiento y tecnología</v>
      </c>
      <c r="E72" s="32">
        <f>+SYD($D$8*0.92,0,15,E70)</f>
        <v>110112500</v>
      </c>
      <c r="F72" s="32">
        <f t="shared" ref="F72:N72" si="47">+SYD($D$8*0.92,0,15,F70)</f>
        <v>102771666.66666667</v>
      </c>
      <c r="G72" s="32">
        <f t="shared" si="47"/>
        <v>95430833.333333328</v>
      </c>
      <c r="H72" s="32">
        <f t="shared" si="47"/>
        <v>88090000</v>
      </c>
      <c r="I72" s="32">
        <f t="shared" si="47"/>
        <v>80749166.666666672</v>
      </c>
      <c r="J72" s="32">
        <f t="shared" si="47"/>
        <v>73408333.333333328</v>
      </c>
      <c r="K72" s="32">
        <f t="shared" si="47"/>
        <v>66067500</v>
      </c>
      <c r="L72" s="32">
        <f t="shared" si="47"/>
        <v>58726666.666666664</v>
      </c>
      <c r="M72" s="32">
        <f t="shared" si="47"/>
        <v>51385833.333333336</v>
      </c>
      <c r="N72" s="32">
        <f t="shared" si="47"/>
        <v>44045000</v>
      </c>
    </row>
    <row r="73" spans="2:14" x14ac:dyDescent="0.2">
      <c r="B73" s="104" t="str">
        <f>+B7</f>
        <v>Adecuación de infraestructura</v>
      </c>
      <c r="E73" s="32">
        <f>+SYD($D$7,0,45,E70)</f>
        <v>23695652.173913043</v>
      </c>
      <c r="F73" s="32">
        <f t="shared" ref="F73:N73" si="48">+SYD($D$7,0,45,F70)</f>
        <v>23169082.125603866</v>
      </c>
      <c r="G73" s="32">
        <f t="shared" si="48"/>
        <v>22642512.077294685</v>
      </c>
      <c r="H73" s="32">
        <f t="shared" si="48"/>
        <v>22115942.028985508</v>
      </c>
      <c r="I73" s="32">
        <f t="shared" si="48"/>
        <v>21589371.980676327</v>
      </c>
      <c r="J73" s="32">
        <f t="shared" si="48"/>
        <v>21062801.93236715</v>
      </c>
      <c r="K73" s="32">
        <f t="shared" si="48"/>
        <v>20536231.884057973</v>
      </c>
      <c r="L73" s="32">
        <f t="shared" si="48"/>
        <v>20009661.835748792</v>
      </c>
      <c r="M73" s="32">
        <f t="shared" si="48"/>
        <v>19483091.787439615</v>
      </c>
      <c r="N73" s="32">
        <f t="shared" si="48"/>
        <v>18956521.739130434</v>
      </c>
    </row>
    <row r="74" spans="2:14" x14ac:dyDescent="0.2">
      <c r="B74" s="104" t="s">
        <v>32</v>
      </c>
      <c r="E74" s="34">
        <f t="shared" ref="E74:N74" si="49">+SUM(E72:E73)</f>
        <v>133808152.17391305</v>
      </c>
      <c r="F74" s="34">
        <f t="shared" si="49"/>
        <v>125940748.79227054</v>
      </c>
      <c r="G74" s="34">
        <f t="shared" si="49"/>
        <v>118073345.41062802</v>
      </c>
      <c r="H74" s="34">
        <f t="shared" si="49"/>
        <v>110205942.0289855</v>
      </c>
      <c r="I74" s="34">
        <f t="shared" si="49"/>
        <v>102338538.64734299</v>
      </c>
      <c r="J74" s="34">
        <f t="shared" si="49"/>
        <v>94471135.265700474</v>
      </c>
      <c r="K74" s="34">
        <f t="shared" si="49"/>
        <v>86603731.884057969</v>
      </c>
      <c r="L74" s="34">
        <f t="shared" si="49"/>
        <v>78736328.502415448</v>
      </c>
      <c r="M74" s="34">
        <f t="shared" si="49"/>
        <v>70868925.120772958</v>
      </c>
      <c r="N74" s="34">
        <f t="shared" si="49"/>
        <v>63001521.739130437</v>
      </c>
    </row>
    <row r="75" spans="2:14" x14ac:dyDescent="0.2">
      <c r="E75"/>
      <c r="F75"/>
      <c r="G75"/>
      <c r="H75"/>
      <c r="I75"/>
      <c r="J75"/>
    </row>
    <row r="76" spans="2:14" x14ac:dyDescent="0.2">
      <c r="B76" s="3"/>
      <c r="E76" s="33"/>
      <c r="F76" s="33"/>
      <c r="G76" s="33"/>
      <c r="H76" s="33"/>
      <c r="I76" s="33"/>
      <c r="J76" s="33"/>
      <c r="K76" s="14"/>
    </row>
    <row r="77" spans="2:14" x14ac:dyDescent="0.2">
      <c r="C77" s="3" t="s">
        <v>83</v>
      </c>
      <c r="E77" s="35"/>
      <c r="F77" s="35"/>
      <c r="G77" s="35"/>
      <c r="H77" s="35"/>
      <c r="I77" s="35"/>
      <c r="J77" s="35"/>
      <c r="K77" s="14"/>
    </row>
    <row r="78" spans="2:14" x14ac:dyDescent="0.2">
      <c r="C78" t="str">
        <f>+B8</f>
        <v>Mobiliario, equipamiento y tecnología</v>
      </c>
      <c r="D78" s="33"/>
      <c r="E78" s="35">
        <f>+D8*0.8</f>
        <v>766000000</v>
      </c>
      <c r="F78" s="35"/>
      <c r="G78" s="35"/>
      <c r="H78" s="35"/>
      <c r="I78" s="35"/>
      <c r="J78" s="35"/>
      <c r="K78" s="14"/>
    </row>
    <row r="79" spans="2:14" x14ac:dyDescent="0.2">
      <c r="C79" t="str">
        <f>+B73</f>
        <v>Adecuación de infraestructura</v>
      </c>
      <c r="D79" s="33"/>
      <c r="E79" s="35">
        <f>+D7</f>
        <v>545000000</v>
      </c>
      <c r="F79" s="35"/>
      <c r="G79" s="35"/>
      <c r="H79" s="35"/>
      <c r="I79" s="35"/>
      <c r="J79" s="35"/>
      <c r="K79" s="14"/>
    </row>
    <row r="80" spans="2:14" x14ac:dyDescent="0.2">
      <c r="D80" s="36"/>
      <c r="E80" s="35"/>
      <c r="F80" s="35"/>
      <c r="G80" s="35"/>
      <c r="H80" s="35"/>
      <c r="I80" s="35"/>
      <c r="J80" s="35"/>
      <c r="K80" s="14"/>
    </row>
    <row r="81" spans="1:14" x14ac:dyDescent="0.2">
      <c r="B81" s="3" t="s">
        <v>11</v>
      </c>
      <c r="C81" s="3"/>
      <c r="D81" s="6" t="s">
        <v>60</v>
      </c>
      <c r="E81" s="6" t="s">
        <v>127</v>
      </c>
      <c r="F81" s="35"/>
      <c r="G81" s="35"/>
      <c r="H81" s="35"/>
      <c r="I81" s="35"/>
      <c r="J81" s="35"/>
      <c r="K81" s="14"/>
    </row>
    <row r="82" spans="1:14" x14ac:dyDescent="0.2">
      <c r="B82" t="str">
        <f>+C78</f>
        <v>Mobiliario, equipamiento y tecnología</v>
      </c>
      <c r="D82" s="33">
        <f>($D$8*0.92)-SUM(E72:N72)</f>
        <v>110112500</v>
      </c>
      <c r="E82" s="33">
        <f>+((E78-D82)*(1-$D$32))+D82</f>
        <v>634822500</v>
      </c>
      <c r="F82" s="35"/>
      <c r="G82" s="35"/>
      <c r="H82" s="35"/>
      <c r="I82" s="35"/>
      <c r="J82" s="35"/>
      <c r="K82" s="14"/>
    </row>
    <row r="83" spans="1:14" x14ac:dyDescent="0.2">
      <c r="B83" t="str">
        <f>+C79</f>
        <v>Adecuación de infraestructura</v>
      </c>
      <c r="D83" s="33">
        <f>$D$7-SUM(E73:N73)</f>
        <v>331739130.43478262</v>
      </c>
      <c r="E83" s="33">
        <f>+((E79-D83)*(1-$D$32))+D83</f>
        <v>502347826.0869565</v>
      </c>
      <c r="F83" s="35"/>
      <c r="G83" s="35"/>
      <c r="H83" s="35"/>
      <c r="I83" s="35"/>
      <c r="J83" s="35"/>
      <c r="K83" s="14"/>
    </row>
    <row r="84" spans="1:14" x14ac:dyDescent="0.2">
      <c r="B84" s="3" t="s">
        <v>12</v>
      </c>
      <c r="C84" s="3"/>
      <c r="D84" s="34">
        <f>+D82+D83</f>
        <v>441851630.43478262</v>
      </c>
      <c r="E84" s="34">
        <f>+E82+E83</f>
        <v>1137170326.0869565</v>
      </c>
      <c r="F84" s="35"/>
      <c r="G84" s="35"/>
      <c r="H84" s="35"/>
      <c r="I84" s="35"/>
      <c r="J84" s="35"/>
      <c r="K84" s="14"/>
    </row>
    <row r="85" spans="1:14" x14ac:dyDescent="0.2">
      <c r="B85" s="3"/>
      <c r="C85" s="3"/>
      <c r="D85" s="37"/>
      <c r="E85" s="35"/>
      <c r="F85" s="35"/>
      <c r="G85" s="35"/>
      <c r="H85" s="35"/>
      <c r="I85" s="35"/>
      <c r="J85" s="35"/>
      <c r="K85" s="14"/>
    </row>
    <row r="86" spans="1:14" x14ac:dyDescent="0.2">
      <c r="B86" s="3"/>
      <c r="C86" s="184" t="s">
        <v>37</v>
      </c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</row>
    <row r="87" spans="1:14" x14ac:dyDescent="0.2">
      <c r="B87" s="3"/>
      <c r="C87" s="101" t="s">
        <v>58</v>
      </c>
      <c r="D87" s="99">
        <v>0</v>
      </c>
      <c r="E87" s="99">
        <v>1</v>
      </c>
      <c r="F87" s="99">
        <v>2</v>
      </c>
      <c r="G87" s="99">
        <v>3</v>
      </c>
      <c r="H87" s="99">
        <v>4</v>
      </c>
      <c r="I87" s="99">
        <v>5</v>
      </c>
      <c r="J87" s="99">
        <v>6</v>
      </c>
      <c r="K87" s="99">
        <v>7</v>
      </c>
      <c r="L87" s="99">
        <v>8</v>
      </c>
      <c r="M87" s="99">
        <v>9</v>
      </c>
      <c r="N87" s="99">
        <v>10</v>
      </c>
    </row>
    <row r="88" spans="1:14" x14ac:dyDescent="0.2">
      <c r="A88" s="176" t="s">
        <v>85</v>
      </c>
      <c r="B88" s="177"/>
      <c r="C88" s="38">
        <v>0.04</v>
      </c>
      <c r="D88" s="39"/>
      <c r="K88" s="14"/>
    </row>
    <row r="89" spans="1:14" ht="16" thickBot="1" x14ac:dyDescent="0.25">
      <c r="A89" s="176" t="s">
        <v>86</v>
      </c>
      <c r="B89" s="176"/>
      <c r="C89" s="40"/>
      <c r="D89" s="40"/>
      <c r="E89" s="41">
        <f>+(1+$C$88)^E87</f>
        <v>1.04</v>
      </c>
      <c r="F89" s="41">
        <f t="shared" ref="F89:N89" si="50">+(1+$C$88)^F87</f>
        <v>1.0816000000000001</v>
      </c>
      <c r="G89" s="41">
        <f t="shared" si="50"/>
        <v>1.1248640000000001</v>
      </c>
      <c r="H89" s="41">
        <f t="shared" si="50"/>
        <v>1.1698585600000002</v>
      </c>
      <c r="I89" s="41">
        <f t="shared" si="50"/>
        <v>1.2166529024000003</v>
      </c>
      <c r="J89" s="41">
        <f t="shared" si="50"/>
        <v>1.2653190184960004</v>
      </c>
      <c r="K89" s="41">
        <f t="shared" si="50"/>
        <v>1.3159317792358403</v>
      </c>
      <c r="L89" s="41">
        <f t="shared" si="50"/>
        <v>1.3685690504052741</v>
      </c>
      <c r="M89" s="41">
        <f t="shared" si="50"/>
        <v>1.4233118124214852</v>
      </c>
      <c r="N89" s="41">
        <f t="shared" si="50"/>
        <v>1.4802442849183446</v>
      </c>
    </row>
    <row r="90" spans="1:14" s="107" customFormat="1" ht="22.5" customHeight="1" thickBot="1" x14ac:dyDescent="0.25">
      <c r="B90" s="42" t="s">
        <v>14</v>
      </c>
      <c r="C90" s="106" t="s">
        <v>128</v>
      </c>
      <c r="E90" s="108">
        <f t="shared" ref="E90:J90" si="51">+E58</f>
        <v>2736000000</v>
      </c>
      <c r="F90" s="108">
        <f t="shared" si="51"/>
        <v>2796192000</v>
      </c>
      <c r="G90" s="108">
        <f t="shared" si="51"/>
        <v>3699980121.5999999</v>
      </c>
      <c r="H90" s="108">
        <f t="shared" si="51"/>
        <v>3781379684.2752004</v>
      </c>
      <c r="I90" s="108">
        <f t="shared" si="51"/>
        <v>3864570037.3292546</v>
      </c>
      <c r="J90" s="108">
        <f t="shared" si="51"/>
        <v>4174364025.6875191</v>
      </c>
      <c r="K90" s="108">
        <f t="shared" ref="K90:N90" si="52">+K58</f>
        <v>4266200034.2526445</v>
      </c>
      <c r="L90" s="108">
        <f t="shared" si="52"/>
        <v>4360056435.0062027</v>
      </c>
      <c r="M90" s="108">
        <f t="shared" si="52"/>
        <v>4455977676.5763388</v>
      </c>
      <c r="N90" s="108">
        <f t="shared" si="52"/>
        <v>4554009185.4610186</v>
      </c>
    </row>
    <row r="91" spans="1:14" ht="17" thickBot="1" x14ac:dyDescent="0.25">
      <c r="B91" s="45" t="s">
        <v>15</v>
      </c>
      <c r="C91" s="109" t="s">
        <v>130</v>
      </c>
      <c r="E91" s="33">
        <f>+E60</f>
        <v>768000000</v>
      </c>
      <c r="F91" s="33">
        <f>+F60</f>
        <v>784896000</v>
      </c>
      <c r="G91" s="33">
        <f t="shared" ref="G91:N91" si="53">+G60</f>
        <v>802163712</v>
      </c>
      <c r="H91" s="33">
        <f t="shared" si="53"/>
        <v>819811313.66400003</v>
      </c>
      <c r="I91" s="33">
        <f t="shared" si="53"/>
        <v>837847162.5646081</v>
      </c>
      <c r="J91" s="33">
        <f t="shared" si="53"/>
        <v>856279800.14102948</v>
      </c>
      <c r="K91" s="33">
        <f t="shared" si="53"/>
        <v>875117955.74413216</v>
      </c>
      <c r="L91" s="33">
        <f t="shared" si="53"/>
        <v>894370550.77050304</v>
      </c>
      <c r="M91" s="33">
        <f t="shared" si="53"/>
        <v>914046702.88745415</v>
      </c>
      <c r="N91" s="33">
        <f t="shared" si="53"/>
        <v>934155730.35097814</v>
      </c>
    </row>
    <row r="92" spans="1:14" ht="16" x14ac:dyDescent="0.2">
      <c r="B92" s="45" t="s">
        <v>15</v>
      </c>
      <c r="C92" s="109" t="s">
        <v>134</v>
      </c>
      <c r="E92" s="33">
        <f t="shared" ref="E92:J92" si="54">+E62</f>
        <v>170400000</v>
      </c>
      <c r="F92" s="33">
        <f t="shared" si="54"/>
        <v>174148800</v>
      </c>
      <c r="G92" s="33">
        <f t="shared" si="54"/>
        <v>177980073.59999999</v>
      </c>
      <c r="H92" s="33">
        <f t="shared" si="54"/>
        <v>181895635.21919999</v>
      </c>
      <c r="I92" s="33">
        <f t="shared" si="54"/>
        <v>185897339.19402239</v>
      </c>
      <c r="J92" s="33">
        <f t="shared" si="54"/>
        <v>189987080.65629089</v>
      </c>
      <c r="K92" s="33">
        <f t="shared" ref="K92:N92" si="55">+K62</f>
        <v>194166796.4307293</v>
      </c>
      <c r="L92" s="33">
        <f t="shared" si="55"/>
        <v>198438465.95220536</v>
      </c>
      <c r="M92" s="33">
        <f t="shared" si="55"/>
        <v>202804112.20315388</v>
      </c>
      <c r="N92" s="33">
        <f t="shared" si="55"/>
        <v>207265802.67162326</v>
      </c>
    </row>
    <row r="93" spans="1:14" ht="16" x14ac:dyDescent="0.2">
      <c r="B93" s="45" t="s">
        <v>15</v>
      </c>
      <c r="C93" s="46" t="s">
        <v>29</v>
      </c>
      <c r="E93" s="47">
        <f t="shared" ref="E93:J93" si="56">+E61</f>
        <v>1331918400</v>
      </c>
      <c r="F93" s="47">
        <f t="shared" si="56"/>
        <v>1345237584</v>
      </c>
      <c r="G93" s="47">
        <f t="shared" si="56"/>
        <v>1358689959.8399999</v>
      </c>
      <c r="H93" s="47">
        <f t="shared" si="56"/>
        <v>1372276859.4384</v>
      </c>
      <c r="I93" s="47">
        <f t="shared" si="56"/>
        <v>1385999628.032784</v>
      </c>
      <c r="J93" s="47">
        <f t="shared" si="56"/>
        <v>1399859624.3131118</v>
      </c>
      <c r="K93" s="47">
        <f t="shared" ref="K93:N93" si="57">+K61</f>
        <v>1413858220.5562429</v>
      </c>
      <c r="L93" s="47">
        <f t="shared" si="57"/>
        <v>1427996802.7618053</v>
      </c>
      <c r="M93" s="47">
        <f t="shared" si="57"/>
        <v>1442276770.7894235</v>
      </c>
      <c r="N93" s="47">
        <f t="shared" si="57"/>
        <v>1456699538.4973178</v>
      </c>
    </row>
    <row r="94" spans="1:14" ht="16" x14ac:dyDescent="0.2">
      <c r="B94" s="45" t="s">
        <v>16</v>
      </c>
      <c r="C94" s="109" t="s">
        <v>129</v>
      </c>
      <c r="E94" s="33">
        <f t="shared" ref="E94:J94" si="58">+E63</f>
        <v>24000000</v>
      </c>
      <c r="F94" s="33">
        <f t="shared" si="58"/>
        <v>24528000</v>
      </c>
      <c r="G94" s="33">
        <f t="shared" si="58"/>
        <v>24528000</v>
      </c>
      <c r="H94" s="33">
        <f t="shared" si="58"/>
        <v>24528000</v>
      </c>
      <c r="I94" s="33">
        <f t="shared" si="58"/>
        <v>24528000</v>
      </c>
      <c r="J94" s="33">
        <f t="shared" si="58"/>
        <v>24528000</v>
      </c>
      <c r="K94" s="33">
        <f t="shared" ref="K94:N94" si="59">+K63</f>
        <v>24528000</v>
      </c>
      <c r="L94" s="33">
        <f t="shared" si="59"/>
        <v>24528000</v>
      </c>
      <c r="M94" s="33">
        <f t="shared" si="59"/>
        <v>24528000</v>
      </c>
      <c r="N94" s="33">
        <f t="shared" si="59"/>
        <v>24528000</v>
      </c>
    </row>
    <row r="95" spans="1:14" s="3" customFormat="1" ht="15.75" customHeight="1" x14ac:dyDescent="0.2">
      <c r="B95" s="42" t="s">
        <v>14</v>
      </c>
      <c r="C95" s="43" t="s">
        <v>30</v>
      </c>
      <c r="E95" s="44">
        <f>+SUM(E91:E94)</f>
        <v>2294318400</v>
      </c>
      <c r="F95" s="44">
        <f t="shared" ref="F95:N95" si="60">+SUM(F91:F94)</f>
        <v>2328810384</v>
      </c>
      <c r="G95" s="44">
        <f t="shared" si="60"/>
        <v>2363361745.4400001</v>
      </c>
      <c r="H95" s="44">
        <f t="shared" si="60"/>
        <v>2398511808.3216</v>
      </c>
      <c r="I95" s="44">
        <f t="shared" si="60"/>
        <v>2434272129.7914143</v>
      </c>
      <c r="J95" s="44">
        <f t="shared" si="60"/>
        <v>2470654505.1104321</v>
      </c>
      <c r="K95" s="44">
        <f t="shared" si="60"/>
        <v>2507670972.7311044</v>
      </c>
      <c r="L95" s="44">
        <f t="shared" si="60"/>
        <v>2545333819.4845138</v>
      </c>
      <c r="M95" s="44">
        <f t="shared" si="60"/>
        <v>2583655585.8800316</v>
      </c>
      <c r="N95" s="44">
        <f t="shared" si="60"/>
        <v>2622649071.5199194</v>
      </c>
    </row>
    <row r="96" spans="1:14" s="3" customFormat="1" ht="16" x14ac:dyDescent="0.2">
      <c r="B96" s="42" t="s">
        <v>14</v>
      </c>
      <c r="C96" s="48" t="s">
        <v>19</v>
      </c>
      <c r="D96" s="3" t="s">
        <v>84</v>
      </c>
      <c r="E96" s="44">
        <f>+E90-E95</f>
        <v>441681600</v>
      </c>
      <c r="F96" s="44">
        <f>+F90-F95</f>
        <v>467381616</v>
      </c>
      <c r="G96" s="44">
        <f t="shared" ref="G96:N96" si="61">+G90-G95</f>
        <v>1336618376.1599998</v>
      </c>
      <c r="H96" s="44">
        <f t="shared" si="61"/>
        <v>1382867875.9536004</v>
      </c>
      <c r="I96" s="44">
        <f t="shared" si="61"/>
        <v>1430297907.5378404</v>
      </c>
      <c r="J96" s="44">
        <f t="shared" si="61"/>
        <v>1703709520.5770869</v>
      </c>
      <c r="K96" s="44">
        <f t="shared" si="61"/>
        <v>1758529061.5215402</v>
      </c>
      <c r="L96" s="44">
        <f t="shared" si="61"/>
        <v>1814722615.5216889</v>
      </c>
      <c r="M96" s="44">
        <f t="shared" si="61"/>
        <v>1872322090.6963072</v>
      </c>
      <c r="N96" s="44">
        <f t="shared" si="61"/>
        <v>1931360113.9410992</v>
      </c>
    </row>
    <row r="97" spans="2:14" ht="16" x14ac:dyDescent="0.2">
      <c r="B97" s="45" t="s">
        <v>16</v>
      </c>
      <c r="C97" s="110" t="s">
        <v>34</v>
      </c>
      <c r="D97" s="33"/>
      <c r="E97" s="33">
        <f>+E74</f>
        <v>133808152.17391305</v>
      </c>
      <c r="F97" s="33">
        <f t="shared" ref="F97:N97" si="62">+F74</f>
        <v>125940748.79227054</v>
      </c>
      <c r="G97" s="33">
        <f t="shared" si="62"/>
        <v>118073345.41062802</v>
      </c>
      <c r="H97" s="33">
        <f t="shared" si="62"/>
        <v>110205942.0289855</v>
      </c>
      <c r="I97" s="33">
        <f t="shared" si="62"/>
        <v>102338538.64734299</v>
      </c>
      <c r="J97" s="33">
        <f t="shared" si="62"/>
        <v>94471135.265700474</v>
      </c>
      <c r="K97" s="33">
        <f t="shared" si="62"/>
        <v>86603731.884057969</v>
      </c>
      <c r="L97" s="33">
        <f t="shared" si="62"/>
        <v>78736328.502415448</v>
      </c>
      <c r="M97" s="33">
        <f t="shared" si="62"/>
        <v>70868925.120772958</v>
      </c>
      <c r="N97" s="33">
        <f t="shared" si="62"/>
        <v>63001521.739130437</v>
      </c>
    </row>
    <row r="98" spans="2:14" s="3" customFormat="1" ht="16" x14ac:dyDescent="0.2">
      <c r="B98" s="42" t="s">
        <v>14</v>
      </c>
      <c r="C98" s="43" t="s">
        <v>21</v>
      </c>
      <c r="D98" s="33"/>
      <c r="E98" s="33">
        <f>+E96-E97</f>
        <v>307873447.82608694</v>
      </c>
      <c r="F98" s="33">
        <f t="shared" ref="F98:N98" si="63">+F96-F97</f>
        <v>341440867.20772946</v>
      </c>
      <c r="G98" s="33">
        <f t="shared" si="63"/>
        <v>1218545030.7493718</v>
      </c>
      <c r="H98" s="33">
        <f t="shared" si="63"/>
        <v>1272661933.9246149</v>
      </c>
      <c r="I98" s="33">
        <f t="shared" si="63"/>
        <v>1327959368.8904974</v>
      </c>
      <c r="J98" s="33">
        <f t="shared" si="63"/>
        <v>1609238385.3113863</v>
      </c>
      <c r="K98" s="33">
        <f t="shared" si="63"/>
        <v>1671925329.6374822</v>
      </c>
      <c r="L98" s="33">
        <f t="shared" si="63"/>
        <v>1735986287.0192735</v>
      </c>
      <c r="M98" s="33">
        <f t="shared" si="63"/>
        <v>1801453165.5755343</v>
      </c>
      <c r="N98" s="33">
        <f t="shared" si="63"/>
        <v>1868358592.2019687</v>
      </c>
    </row>
    <row r="99" spans="2:14" ht="16" x14ac:dyDescent="0.2">
      <c r="B99" s="45" t="s">
        <v>16</v>
      </c>
      <c r="C99" s="110" t="s">
        <v>22</v>
      </c>
      <c r="D99" s="33"/>
      <c r="E99" s="33">
        <f t="shared" ref="E99:M99" si="64">+E29</f>
        <v>443090075.77398157</v>
      </c>
      <c r="F99" s="33">
        <f t="shared" si="64"/>
        <v>393857845.13242805</v>
      </c>
      <c r="G99" s="33">
        <f t="shared" si="64"/>
        <v>344625614.49087453</v>
      </c>
      <c r="H99" s="33">
        <f t="shared" si="64"/>
        <v>295393383.84932101</v>
      </c>
      <c r="I99" s="33">
        <f t="shared" si="64"/>
        <v>246161153.20776752</v>
      </c>
      <c r="J99" s="33">
        <f t="shared" si="64"/>
        <v>196928922.566214</v>
      </c>
      <c r="K99" s="33">
        <f t="shared" si="64"/>
        <v>147696691.92466047</v>
      </c>
      <c r="L99" s="33">
        <f t="shared" si="64"/>
        <v>98464461.283106968</v>
      </c>
      <c r="M99" s="33">
        <f t="shared" si="64"/>
        <v>49232230.641553469</v>
      </c>
      <c r="N99" s="33">
        <v>0</v>
      </c>
    </row>
    <row r="100" spans="2:14" s="3" customFormat="1" ht="16.5" customHeight="1" x14ac:dyDescent="0.2">
      <c r="B100" s="42" t="s">
        <v>14</v>
      </c>
      <c r="C100" s="43" t="s">
        <v>23</v>
      </c>
      <c r="D100" s="33"/>
      <c r="E100" s="33">
        <f>+E98-E99</f>
        <v>-135216627.94789463</v>
      </c>
      <c r="F100" s="33">
        <f t="shared" ref="F100:N100" si="65">+F98-F99</f>
        <v>-52416977.924698591</v>
      </c>
      <c r="G100" s="33">
        <f t="shared" si="65"/>
        <v>873919416.25849724</v>
      </c>
      <c r="H100" s="33">
        <f t="shared" si="65"/>
        <v>977268550.0752939</v>
      </c>
      <c r="I100" s="33">
        <f t="shared" si="65"/>
        <v>1081798215.68273</v>
      </c>
      <c r="J100" s="33">
        <f t="shared" si="65"/>
        <v>1412309462.7451723</v>
      </c>
      <c r="K100" s="33">
        <f t="shared" si="65"/>
        <v>1524228637.7128217</v>
      </c>
      <c r="L100" s="33">
        <f t="shared" si="65"/>
        <v>1637521825.7361665</v>
      </c>
      <c r="M100" s="33">
        <f t="shared" si="65"/>
        <v>1752220934.9339809</v>
      </c>
      <c r="N100" s="33">
        <f t="shared" si="65"/>
        <v>1868358592.2019687</v>
      </c>
    </row>
    <row r="101" spans="2:14" ht="16" x14ac:dyDescent="0.2">
      <c r="B101" s="45" t="s">
        <v>16</v>
      </c>
      <c r="C101" s="46" t="s">
        <v>24</v>
      </c>
      <c r="D101" s="33"/>
      <c r="E101" s="33">
        <f>+MAX(E100*$D$31,0)</f>
        <v>0</v>
      </c>
      <c r="F101" s="33">
        <f t="shared" ref="F101:N101" si="66">+MAX(F100*$D$31,0)</f>
        <v>0</v>
      </c>
      <c r="G101" s="33">
        <f t="shared" si="66"/>
        <v>305871795.69047403</v>
      </c>
      <c r="H101" s="33">
        <f t="shared" si="66"/>
        <v>342043992.52635282</v>
      </c>
      <c r="I101" s="33">
        <f t="shared" si="66"/>
        <v>378629375.48895544</v>
      </c>
      <c r="J101" s="33">
        <f t="shared" si="66"/>
        <v>494308311.96081024</v>
      </c>
      <c r="K101" s="33">
        <f t="shared" si="66"/>
        <v>533480023.19948757</v>
      </c>
      <c r="L101" s="33">
        <f t="shared" si="66"/>
        <v>573132639.00765824</v>
      </c>
      <c r="M101" s="33">
        <f t="shared" si="66"/>
        <v>613277327.22689331</v>
      </c>
      <c r="N101" s="33">
        <f t="shared" si="66"/>
        <v>653925507.27068901</v>
      </c>
    </row>
    <row r="102" spans="2:14" ht="16" x14ac:dyDescent="0.2">
      <c r="B102" s="49" t="s">
        <v>17</v>
      </c>
      <c r="C102" s="50" t="s">
        <v>25</v>
      </c>
      <c r="D102" s="51"/>
      <c r="E102" s="51">
        <f>+E100-E101</f>
        <v>-135216627.94789463</v>
      </c>
      <c r="F102" s="51">
        <f t="shared" ref="F102:N102" si="67">+F100-F101</f>
        <v>-52416977.924698591</v>
      </c>
      <c r="G102" s="51">
        <f t="shared" si="67"/>
        <v>568047620.5680232</v>
      </c>
      <c r="H102" s="51">
        <f t="shared" si="67"/>
        <v>635224557.54894114</v>
      </c>
      <c r="I102" s="51">
        <f t="shared" si="67"/>
        <v>703168840.19377446</v>
      </c>
      <c r="J102" s="51">
        <f t="shared" si="67"/>
        <v>918001150.78436208</v>
      </c>
      <c r="K102" s="51">
        <f t="shared" si="67"/>
        <v>990748614.51333416</v>
      </c>
      <c r="L102" s="51">
        <f t="shared" si="67"/>
        <v>1064389186.7285082</v>
      </c>
      <c r="M102" s="51">
        <f t="shared" si="67"/>
        <v>1138943607.7070875</v>
      </c>
      <c r="N102" s="51">
        <f t="shared" si="67"/>
        <v>1214433084.9312797</v>
      </c>
    </row>
    <row r="103" spans="2:14" ht="16" x14ac:dyDescent="0.2">
      <c r="B103" s="45" t="s">
        <v>18</v>
      </c>
      <c r="C103" s="110" t="s">
        <v>20</v>
      </c>
      <c r="D103" s="33"/>
      <c r="E103" s="33">
        <f>+E97</f>
        <v>133808152.17391305</v>
      </c>
      <c r="F103" s="33">
        <f t="shared" ref="F103:N103" si="68">+F97</f>
        <v>125940748.79227054</v>
      </c>
      <c r="G103" s="33">
        <f t="shared" si="68"/>
        <v>118073345.41062802</v>
      </c>
      <c r="H103" s="33">
        <f t="shared" si="68"/>
        <v>110205942.0289855</v>
      </c>
      <c r="I103" s="33">
        <f t="shared" si="68"/>
        <v>102338538.64734299</v>
      </c>
      <c r="J103" s="33">
        <f t="shared" si="68"/>
        <v>94471135.265700474</v>
      </c>
      <c r="K103" s="33">
        <f t="shared" si="68"/>
        <v>86603731.884057969</v>
      </c>
      <c r="L103" s="33">
        <f t="shared" si="68"/>
        <v>78736328.502415448</v>
      </c>
      <c r="M103" s="33">
        <f t="shared" si="68"/>
        <v>70868925.120772958</v>
      </c>
      <c r="N103" s="33">
        <f t="shared" si="68"/>
        <v>63001521.739130437</v>
      </c>
    </row>
    <row r="104" spans="2:14" ht="16" x14ac:dyDescent="0.2">
      <c r="B104" s="45" t="s">
        <v>13</v>
      </c>
      <c r="C104" s="46" t="s">
        <v>26</v>
      </c>
      <c r="D104" s="52">
        <f>+C2</f>
        <v>2000000000</v>
      </c>
      <c r="E104" s="33"/>
      <c r="F104" s="33"/>
      <c r="G104" s="33"/>
      <c r="H104" s="33"/>
      <c r="I104" s="33"/>
      <c r="J104" s="33"/>
    </row>
    <row r="105" spans="2:14" ht="16" x14ac:dyDescent="0.2">
      <c r="B105" s="45" t="s">
        <v>15</v>
      </c>
      <c r="C105" s="111" t="s">
        <v>31</v>
      </c>
      <c r="D105" s="33"/>
      <c r="E105" s="33">
        <f t="shared" ref="E105:N105" si="69">+E28</f>
        <v>229095074.45589921</v>
      </c>
      <c r="F105" s="33">
        <f t="shared" si="69"/>
        <v>229095074.45589921</v>
      </c>
      <c r="G105" s="33">
        <f t="shared" si="69"/>
        <v>229095074.45589921</v>
      </c>
      <c r="H105" s="33">
        <f t="shared" si="69"/>
        <v>229095074.45589921</v>
      </c>
      <c r="I105" s="33">
        <f t="shared" si="69"/>
        <v>229095074.45589921</v>
      </c>
      <c r="J105" s="33">
        <f t="shared" si="69"/>
        <v>229095074.45589921</v>
      </c>
      <c r="K105" s="33">
        <f t="shared" si="69"/>
        <v>229095074.45589921</v>
      </c>
      <c r="L105" s="33">
        <f t="shared" si="69"/>
        <v>229095074.45589921</v>
      </c>
      <c r="M105" s="33">
        <f t="shared" si="69"/>
        <v>229095074.45589921</v>
      </c>
      <c r="N105" s="33">
        <f t="shared" si="69"/>
        <v>0</v>
      </c>
    </row>
    <row r="106" spans="2:14" ht="17" thickBot="1" x14ac:dyDescent="0.25">
      <c r="B106" s="45" t="s">
        <v>15</v>
      </c>
      <c r="C106" s="46" t="s">
        <v>52</v>
      </c>
      <c r="D106" s="33">
        <f>+SUM(D7:D8)</f>
        <v>1502500000</v>
      </c>
      <c r="E106" s="33"/>
      <c r="F106" s="33"/>
      <c r="G106" s="33"/>
      <c r="H106" s="33"/>
      <c r="I106" s="33"/>
      <c r="J106" s="33"/>
    </row>
    <row r="107" spans="2:14" ht="17" thickBot="1" x14ac:dyDescent="0.25">
      <c r="B107" s="45" t="s">
        <v>15</v>
      </c>
      <c r="C107" s="46" t="s">
        <v>49</v>
      </c>
      <c r="D107" s="33">
        <f>+D9</f>
        <v>902880000</v>
      </c>
      <c r="E107" s="33"/>
      <c r="F107" s="33"/>
      <c r="G107" s="33"/>
      <c r="H107" s="33"/>
      <c r="I107" s="33"/>
      <c r="J107" s="33"/>
    </row>
    <row r="108" spans="2:14" ht="16.5" customHeight="1" x14ac:dyDescent="0.2">
      <c r="B108" s="42" t="s">
        <v>35</v>
      </c>
      <c r="C108" s="53" t="s">
        <v>27</v>
      </c>
      <c r="D108" s="33"/>
      <c r="E108" s="33">
        <f>+E67</f>
        <v>0</v>
      </c>
      <c r="F108" s="33">
        <f>+F67</f>
        <v>0</v>
      </c>
      <c r="G108" s="33">
        <f t="shared" ref="G108:N108" si="70">+G67</f>
        <v>0</v>
      </c>
      <c r="H108" s="33">
        <f t="shared" si="70"/>
        <v>0</v>
      </c>
      <c r="I108" s="33">
        <f t="shared" si="70"/>
        <v>0</v>
      </c>
      <c r="J108" s="33">
        <f t="shared" si="70"/>
        <v>0</v>
      </c>
      <c r="K108" s="33">
        <f t="shared" si="70"/>
        <v>0</v>
      </c>
      <c r="L108" s="33">
        <f t="shared" si="70"/>
        <v>0</v>
      </c>
      <c r="M108" s="33">
        <f t="shared" si="70"/>
        <v>0</v>
      </c>
      <c r="N108" s="33">
        <f t="shared" si="70"/>
        <v>0</v>
      </c>
    </row>
    <row r="109" spans="2:14" ht="16" x14ac:dyDescent="0.2">
      <c r="B109" s="45" t="s">
        <v>18</v>
      </c>
      <c r="C109" s="46" t="s">
        <v>28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>
        <f t="shared" ref="N109" si="71">+N68</f>
        <v>902880000</v>
      </c>
    </row>
    <row r="110" spans="2:14" ht="22.5" customHeight="1" x14ac:dyDescent="0.2">
      <c r="B110" s="45" t="s">
        <v>18</v>
      </c>
      <c r="C110" s="53" t="s">
        <v>55</v>
      </c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>
        <f>+D84</f>
        <v>441851630.43478262</v>
      </c>
    </row>
    <row r="111" spans="2:14" s="54" customFormat="1" ht="17.25" customHeight="1" x14ac:dyDescent="0.2">
      <c r="B111" s="55" t="s">
        <v>17</v>
      </c>
      <c r="C111" s="56" t="s">
        <v>36</v>
      </c>
      <c r="D111" s="57">
        <f>+D104-D106-D107</f>
        <v>-405380000</v>
      </c>
      <c r="E111" s="57">
        <f>+E102+E103+E104-E105-E106-E107-E108+E109+E110</f>
        <v>-230503550.22988081</v>
      </c>
      <c r="F111" s="57">
        <f t="shared" ref="F111:N111" si="72">+F102+F103+F104-F105-F106-F107-F108+F109+F110</f>
        <v>-155571303.58832726</v>
      </c>
      <c r="G111" s="57">
        <f t="shared" si="72"/>
        <v>457025891.52275205</v>
      </c>
      <c r="H111" s="57">
        <f t="shared" si="72"/>
        <v>516335425.1220274</v>
      </c>
      <c r="I111" s="57">
        <f t="shared" si="72"/>
        <v>576412304.38521826</v>
      </c>
      <c r="J111" s="57">
        <f t="shared" si="72"/>
        <v>783377211.5941633</v>
      </c>
      <c r="K111" s="57">
        <f t="shared" si="72"/>
        <v>848257271.9414928</v>
      </c>
      <c r="L111" s="57">
        <f t="shared" si="72"/>
        <v>914030440.77502441</v>
      </c>
      <c r="M111" s="57">
        <f t="shared" si="72"/>
        <v>980717458.37196112</v>
      </c>
      <c r="N111" s="57">
        <f t="shared" si="72"/>
        <v>2622166237.1051927</v>
      </c>
    </row>
    <row r="112" spans="2:14" s="54" customFormat="1" ht="17.25" customHeight="1" x14ac:dyDescent="0.2">
      <c r="B112" s="58"/>
      <c r="C112" s="59" t="s">
        <v>68</v>
      </c>
      <c r="D112" s="60">
        <f t="shared" ref="D112:J112" si="73">1/(1+$D$116)^D87</f>
        <v>1</v>
      </c>
      <c r="E112" s="60">
        <f t="shared" si="73"/>
        <v>0.78125</v>
      </c>
      <c r="F112" s="60">
        <f t="shared" si="73"/>
        <v>0.6103515625</v>
      </c>
      <c r="G112" s="60">
        <f t="shared" si="73"/>
        <v>0.47683715820312494</v>
      </c>
      <c r="H112" s="60">
        <f t="shared" si="73"/>
        <v>0.37252902984619141</v>
      </c>
      <c r="I112" s="60">
        <f t="shared" si="73"/>
        <v>0.29103830456733704</v>
      </c>
      <c r="J112" s="60">
        <f t="shared" si="73"/>
        <v>0.22737367544323206</v>
      </c>
      <c r="K112" s="60">
        <f t="shared" ref="K112:N112" si="74">1/(1+$D$116)^K87</f>
        <v>0.17763568394002502</v>
      </c>
      <c r="L112" s="60">
        <f t="shared" si="74"/>
        <v>0.13877787807814454</v>
      </c>
      <c r="M112" s="60">
        <f t="shared" si="74"/>
        <v>0.10842021724855043</v>
      </c>
      <c r="N112" s="60">
        <f t="shared" si="74"/>
        <v>8.470329472543002E-2</v>
      </c>
    </row>
    <row r="113" spans="3:15" x14ac:dyDescent="0.2">
      <c r="C113" t="s">
        <v>69</v>
      </c>
      <c r="D113" s="33">
        <f>+D111*D112</f>
        <v>-405380000</v>
      </c>
      <c r="E113" s="33">
        <f>+E111*E112</f>
        <v>-180080898.6170944</v>
      </c>
      <c r="F113" s="33">
        <f>+F111*F112</f>
        <v>-94953188.225297406</v>
      </c>
      <c r="G113" s="33">
        <f t="shared" ref="G113:J113" si="75">+G111*G112</f>
        <v>217926927.33895874</v>
      </c>
      <c r="H113" s="33">
        <f t="shared" si="75"/>
        <v>192349934.99592966</v>
      </c>
      <c r="I113" s="33">
        <f t="shared" si="75"/>
        <v>167758059.80002573</v>
      </c>
      <c r="J113" s="33">
        <f t="shared" si="75"/>
        <v>178119355.85863543</v>
      </c>
      <c r="K113" s="33">
        <f t="shared" ref="K113:N113" si="76">+K111*K112</f>
        <v>150680760.65842688</v>
      </c>
      <c r="L113" s="33">
        <f t="shared" si="76"/>
        <v>126847205.06958905</v>
      </c>
      <c r="M113" s="33">
        <f t="shared" si="76"/>
        <v>106329599.89613424</v>
      </c>
      <c r="N113" s="33">
        <f t="shared" si="76"/>
        <v>222106119.60059294</v>
      </c>
    </row>
    <row r="114" spans="3:15" x14ac:dyDescent="0.2">
      <c r="C114" t="s">
        <v>70</v>
      </c>
      <c r="D114" s="61">
        <f>+D113</f>
        <v>-405380000</v>
      </c>
      <c r="E114" s="22">
        <f>+D114+E113</f>
        <v>-585460898.6170944</v>
      </c>
      <c r="F114" s="22">
        <f t="shared" ref="F114:J114" si="77">+E114+F113</f>
        <v>-680414086.84239185</v>
      </c>
      <c r="G114" s="22">
        <f t="shared" si="77"/>
        <v>-462487159.50343311</v>
      </c>
      <c r="H114" s="22">
        <f t="shared" si="77"/>
        <v>-270137224.50750345</v>
      </c>
      <c r="I114" s="22">
        <f t="shared" si="77"/>
        <v>-102379164.70747772</v>
      </c>
      <c r="J114" s="22">
        <f t="shared" si="77"/>
        <v>75740191.151157707</v>
      </c>
      <c r="K114" s="22">
        <f t="shared" ref="K114" si="78">+J114+K113</f>
        <v>226420951.80958459</v>
      </c>
      <c r="L114" s="22">
        <f t="shared" ref="L114" si="79">+K114+L113</f>
        <v>353268156.87917364</v>
      </c>
      <c r="M114" s="22">
        <f t="shared" ref="M114" si="80">+L114+M113</f>
        <v>459597756.77530789</v>
      </c>
      <c r="N114" s="22">
        <f t="shared" ref="N114" si="81">+M114+N113</f>
        <v>681703876.37590086</v>
      </c>
    </row>
    <row r="116" spans="3:15" ht="17" x14ac:dyDescent="0.2">
      <c r="C116" s="59" t="s">
        <v>48</v>
      </c>
      <c r="D116" s="39">
        <v>0.28000000000000003</v>
      </c>
    </row>
    <row r="117" spans="3:15" x14ac:dyDescent="0.2">
      <c r="C117" s="62" t="s">
        <v>41</v>
      </c>
      <c r="D117" s="63">
        <f>+NPV(D116,E111:N111)+D111</f>
        <v>681703876.37590075</v>
      </c>
    </row>
    <row r="118" spans="3:15" x14ac:dyDescent="0.2">
      <c r="C118" s="62" t="s">
        <v>42</v>
      </c>
      <c r="D118" s="64">
        <f>+IRR(D111:N111)</f>
        <v>0.4547402849726907</v>
      </c>
    </row>
    <row r="119" spans="3:15" x14ac:dyDescent="0.2">
      <c r="C119" s="62" t="s">
        <v>43</v>
      </c>
      <c r="D119" s="65">
        <f>+MIRR(D111:N111,D22,D116)</f>
        <v>0.3680117703129262</v>
      </c>
    </row>
    <row r="120" spans="3:15" x14ac:dyDescent="0.2">
      <c r="C120" s="62" t="s">
        <v>50</v>
      </c>
      <c r="D120" s="63">
        <f>+PMT(D116,10,-D117)</f>
        <v>208541213.23204485</v>
      </c>
    </row>
    <row r="121" spans="3:15" x14ac:dyDescent="0.2">
      <c r="C121" s="62" t="s">
        <v>44</v>
      </c>
      <c r="D121" s="66">
        <f>+E134/E146</f>
        <v>1.0534461540048459</v>
      </c>
    </row>
    <row r="122" spans="3:15" x14ac:dyDescent="0.2">
      <c r="C122" s="62" t="s">
        <v>45</v>
      </c>
      <c r="D122" s="67">
        <f>+MIN(E122:N122)</f>
        <v>4</v>
      </c>
      <c r="E122" s="1" t="str">
        <f>+IF(SUM($D$111:E111)&gt;=0,E87,"X")</f>
        <v>X</v>
      </c>
      <c r="F122" s="1" t="str">
        <f>+IF(SUM($D$111:F111)&gt;=0,F87,"X")</f>
        <v>X</v>
      </c>
      <c r="G122" s="1" t="str">
        <f>+IF(SUM($D$111:G111)&gt;=0,G87,"X")</f>
        <v>X</v>
      </c>
      <c r="H122" s="1">
        <f>+IF(SUM($D$111:H111)&gt;=0,H87,"X")</f>
        <v>4</v>
      </c>
      <c r="I122" s="1">
        <f>+IF(SUM($D$111:I111)&gt;=0,I87,"X")</f>
        <v>5</v>
      </c>
      <c r="J122" s="1">
        <f>+IF(SUM($D$111:J111)&gt;=0,J87,"X")</f>
        <v>6</v>
      </c>
      <c r="K122" s="1">
        <f>+IF(SUM($D$111:K111)&gt;=0,K87,"X")</f>
        <v>7</v>
      </c>
      <c r="L122" s="1">
        <f>+IF(SUM($D$111:L111)&gt;=0,L87,"X")</f>
        <v>8</v>
      </c>
      <c r="M122" s="1">
        <f>+IF(SUM($D$111:M111)&gt;=0,M87,"X")</f>
        <v>9</v>
      </c>
      <c r="N122" s="1">
        <f>+IF(SUM($D$111:N111)&gt;=0,N87,"X")</f>
        <v>10</v>
      </c>
      <c r="O122" s="86" t="s">
        <v>139</v>
      </c>
    </row>
    <row r="123" spans="3:15" x14ac:dyDescent="0.2">
      <c r="C123" s="62" t="s">
        <v>46</v>
      </c>
      <c r="D123" s="67">
        <f>+MIN(E123:N123)</f>
        <v>6</v>
      </c>
      <c r="E123" s="1" t="str">
        <f>+IF(SUM($D$113:E113)&gt;=0,E127,"X")</f>
        <v>X</v>
      </c>
      <c r="F123" s="1" t="str">
        <f>+IF(SUM($D$113:F113)&gt;=0,F127,"X")</f>
        <v>X</v>
      </c>
      <c r="G123" s="1" t="str">
        <f>+IF(SUM($D$113:G113)&gt;=0,G127,"X")</f>
        <v>X</v>
      </c>
      <c r="H123" s="1" t="str">
        <f>+IF(SUM($D$113:H113)&gt;=0,H127,"X")</f>
        <v>X</v>
      </c>
      <c r="I123" s="1" t="str">
        <f>+IF(SUM($D$113:I113)&gt;=0,I127,"X")</f>
        <v>X</v>
      </c>
      <c r="J123" s="1">
        <f>+IF(SUM($D$113:J113)&gt;=0,J127,"X")</f>
        <v>6</v>
      </c>
      <c r="K123" s="1">
        <f>+IF(SUM($D$113:K113)&gt;=0,K127,"X")</f>
        <v>7</v>
      </c>
      <c r="L123" s="1">
        <f>+IF(SUM($D$113:L113)&gt;=0,L127,"X")</f>
        <v>8</v>
      </c>
      <c r="M123" s="1">
        <f>+IF(SUM($D$113:M113)&gt;=0,M127,"X")</f>
        <v>9</v>
      </c>
      <c r="N123" s="1">
        <f>+IF(SUM($D$113:N113)&gt;=0,N127,"X")</f>
        <v>10</v>
      </c>
      <c r="O123" s="86" t="s">
        <v>139</v>
      </c>
    </row>
    <row r="124" spans="3:15" x14ac:dyDescent="0.2">
      <c r="C124" s="62" t="s">
        <v>47</v>
      </c>
      <c r="D124" s="68"/>
    </row>
    <row r="125" spans="3:15" x14ac:dyDescent="0.2">
      <c r="E125" s="69"/>
    </row>
    <row r="127" spans="3:15" x14ac:dyDescent="0.2">
      <c r="C127" s="70" t="s">
        <v>61</v>
      </c>
      <c r="D127" s="1">
        <v>0</v>
      </c>
      <c r="E127" s="1">
        <v>1</v>
      </c>
      <c r="F127" s="1">
        <v>2</v>
      </c>
      <c r="G127" s="1">
        <v>3</v>
      </c>
      <c r="H127" s="1">
        <v>4</v>
      </c>
      <c r="I127" s="1">
        <v>5</v>
      </c>
      <c r="J127" s="1">
        <v>6</v>
      </c>
      <c r="K127" s="1">
        <v>7</v>
      </c>
      <c r="L127" s="1">
        <v>8</v>
      </c>
      <c r="M127" s="1">
        <v>9</v>
      </c>
      <c r="N127" s="1">
        <v>10</v>
      </c>
    </row>
    <row r="128" spans="3:15" x14ac:dyDescent="0.2">
      <c r="C128" t="str">
        <f>+C90</f>
        <v>Total ingresos (servicio)</v>
      </c>
      <c r="E128" s="22">
        <f t="shared" ref="E128:J128" si="82">+E58</f>
        <v>2736000000</v>
      </c>
      <c r="F128" s="22">
        <f t="shared" si="82"/>
        <v>2796192000</v>
      </c>
      <c r="G128" s="22">
        <f t="shared" si="82"/>
        <v>3699980121.5999999</v>
      </c>
      <c r="H128" s="22">
        <f t="shared" si="82"/>
        <v>3781379684.2752004</v>
      </c>
      <c r="I128" s="22">
        <f t="shared" si="82"/>
        <v>3864570037.3292546</v>
      </c>
      <c r="J128" s="22">
        <f t="shared" si="82"/>
        <v>4174364025.6875191</v>
      </c>
      <c r="K128" s="22">
        <f t="shared" ref="K128:N128" si="83">+K58</f>
        <v>4266200034.2526445</v>
      </c>
      <c r="L128" s="22">
        <f t="shared" si="83"/>
        <v>4360056435.0062027</v>
      </c>
      <c r="M128" s="22">
        <f t="shared" si="83"/>
        <v>4455977676.5763388</v>
      </c>
      <c r="N128" s="22">
        <f t="shared" si="83"/>
        <v>4554009185.4610186</v>
      </c>
    </row>
    <row r="129" spans="3:14" x14ac:dyDescent="0.2">
      <c r="C129" t="str">
        <f>+C104</f>
        <v xml:space="preserve">Ingresos  X Préstamos </v>
      </c>
      <c r="D129" s="61">
        <f>+D104</f>
        <v>2000000000</v>
      </c>
    </row>
    <row r="130" spans="3:14" x14ac:dyDescent="0.2">
      <c r="C130" t="str">
        <f>+C109</f>
        <v>Recuperación capital de trabajo</v>
      </c>
      <c r="J130" s="22"/>
      <c r="K130" s="22"/>
      <c r="L130" s="22"/>
      <c r="M130" s="22"/>
      <c r="N130" s="22">
        <f t="shared" ref="N130" si="84">+N109</f>
        <v>902880000</v>
      </c>
    </row>
    <row r="131" spans="3:14" x14ac:dyDescent="0.2">
      <c r="C131" t="str">
        <f>+C110</f>
        <v>Valor de Desecho(VLA)</v>
      </c>
      <c r="J131" s="22"/>
      <c r="K131" s="22"/>
      <c r="L131" s="22"/>
      <c r="M131" s="22"/>
      <c r="N131" s="22">
        <f t="shared" ref="N131" si="85">+N110</f>
        <v>441851630.43478262</v>
      </c>
    </row>
    <row r="132" spans="3:14" x14ac:dyDescent="0.2">
      <c r="C132" s="70" t="s">
        <v>63</v>
      </c>
      <c r="D132" s="61">
        <f>+SUM(D128:D131)</f>
        <v>2000000000</v>
      </c>
      <c r="E132" s="61">
        <f t="shared" ref="E132:N132" si="86">+SUM(E128:E131)</f>
        <v>2736000000</v>
      </c>
      <c r="F132" s="61">
        <f t="shared" si="86"/>
        <v>2796192000</v>
      </c>
      <c r="G132" s="61">
        <f t="shared" si="86"/>
        <v>3699980121.5999999</v>
      </c>
      <c r="H132" s="61">
        <f t="shared" si="86"/>
        <v>3781379684.2752004</v>
      </c>
      <c r="I132" s="61">
        <f t="shared" si="86"/>
        <v>3864570037.3292546</v>
      </c>
      <c r="J132" s="61">
        <f t="shared" si="86"/>
        <v>4174364025.6875191</v>
      </c>
      <c r="K132" s="61">
        <f t="shared" si="86"/>
        <v>4266200034.2526445</v>
      </c>
      <c r="L132" s="61">
        <f t="shared" si="86"/>
        <v>4360056435.0062027</v>
      </c>
      <c r="M132" s="61">
        <f t="shared" si="86"/>
        <v>4455977676.5763388</v>
      </c>
      <c r="N132" s="61">
        <f t="shared" si="86"/>
        <v>5898740815.8958015</v>
      </c>
    </row>
    <row r="134" spans="3:14" x14ac:dyDescent="0.2">
      <c r="D134" s="121" t="s">
        <v>64</v>
      </c>
      <c r="E134" s="122">
        <f>+NPV(D116,E132:N132)+D132</f>
        <v>13436669861.656939</v>
      </c>
    </row>
    <row r="136" spans="3:14" x14ac:dyDescent="0.2">
      <c r="C136" s="72" t="s">
        <v>62</v>
      </c>
      <c r="D136" s="1">
        <v>0</v>
      </c>
      <c r="E136" s="1">
        <v>1</v>
      </c>
      <c r="F136" s="1">
        <v>2</v>
      </c>
      <c r="G136" s="1">
        <v>3</v>
      </c>
      <c r="H136" s="1">
        <v>4</v>
      </c>
      <c r="I136" s="1">
        <v>5</v>
      </c>
      <c r="J136" s="1">
        <v>6</v>
      </c>
      <c r="K136" s="1">
        <v>7</v>
      </c>
      <c r="L136" s="1">
        <v>8</v>
      </c>
      <c r="M136" s="1">
        <v>9</v>
      </c>
      <c r="N136" s="1">
        <v>10</v>
      </c>
    </row>
    <row r="137" spans="3:14" x14ac:dyDescent="0.2">
      <c r="C137" t="str">
        <f>+C95</f>
        <v>Costos y gastos totales</v>
      </c>
      <c r="D137" s="61"/>
      <c r="E137" s="61">
        <f t="shared" ref="E137:J137" si="87">+E95</f>
        <v>2294318400</v>
      </c>
      <c r="F137" s="61">
        <f t="shared" si="87"/>
        <v>2328810384</v>
      </c>
      <c r="G137" s="61">
        <f t="shared" si="87"/>
        <v>2363361745.4400001</v>
      </c>
      <c r="H137" s="61">
        <f t="shared" si="87"/>
        <v>2398511808.3216</v>
      </c>
      <c r="I137" s="61">
        <f t="shared" si="87"/>
        <v>2434272129.7914143</v>
      </c>
      <c r="J137" s="61">
        <f t="shared" si="87"/>
        <v>2470654505.1104321</v>
      </c>
      <c r="K137" s="61">
        <f t="shared" ref="K137:N137" si="88">+K95</f>
        <v>2507670972.7311044</v>
      </c>
      <c r="L137" s="61">
        <f t="shared" si="88"/>
        <v>2545333819.4845138</v>
      </c>
      <c r="M137" s="61">
        <f t="shared" si="88"/>
        <v>2583655585.8800316</v>
      </c>
      <c r="N137" s="61">
        <f t="shared" si="88"/>
        <v>2622649071.5199194</v>
      </c>
    </row>
    <row r="138" spans="3:14" x14ac:dyDescent="0.2">
      <c r="C138" t="str">
        <f>+C99</f>
        <v xml:space="preserve">Gastos financieros </v>
      </c>
      <c r="D138" s="61"/>
      <c r="E138" s="61">
        <f t="shared" ref="E138:J138" si="89">+E99</f>
        <v>443090075.77398157</v>
      </c>
      <c r="F138" s="61">
        <f t="shared" si="89"/>
        <v>393857845.13242805</v>
      </c>
      <c r="G138" s="61">
        <f t="shared" si="89"/>
        <v>344625614.49087453</v>
      </c>
      <c r="H138" s="61">
        <f t="shared" si="89"/>
        <v>295393383.84932101</v>
      </c>
      <c r="I138" s="61">
        <f t="shared" si="89"/>
        <v>246161153.20776752</v>
      </c>
      <c r="J138" s="61">
        <f t="shared" si="89"/>
        <v>196928922.566214</v>
      </c>
      <c r="K138" s="61">
        <f t="shared" ref="K138:N138" si="90">+K99</f>
        <v>147696691.92466047</v>
      </c>
      <c r="L138" s="61">
        <f t="shared" si="90"/>
        <v>98464461.283106968</v>
      </c>
      <c r="M138" s="61">
        <f t="shared" si="90"/>
        <v>49232230.641553469</v>
      </c>
      <c r="N138" s="61">
        <f t="shared" si="90"/>
        <v>0</v>
      </c>
    </row>
    <row r="139" spans="3:14" x14ac:dyDescent="0.2">
      <c r="C139" t="str">
        <f>+C101</f>
        <v xml:space="preserve">IMPUESTOS </v>
      </c>
      <c r="D139" s="61"/>
      <c r="E139" s="61">
        <f t="shared" ref="E139:J139" si="91">+E101</f>
        <v>0</v>
      </c>
      <c r="F139" s="61">
        <f t="shared" si="91"/>
        <v>0</v>
      </c>
      <c r="G139" s="61">
        <f t="shared" si="91"/>
        <v>305871795.69047403</v>
      </c>
      <c r="H139" s="61">
        <f t="shared" si="91"/>
        <v>342043992.52635282</v>
      </c>
      <c r="I139" s="61">
        <f t="shared" si="91"/>
        <v>378629375.48895544</v>
      </c>
      <c r="J139" s="61">
        <f t="shared" si="91"/>
        <v>494308311.96081024</v>
      </c>
      <c r="K139" s="61">
        <f t="shared" ref="K139:N139" si="92">+K101</f>
        <v>533480023.19948757</v>
      </c>
      <c r="L139" s="61">
        <f t="shared" si="92"/>
        <v>573132639.00765824</v>
      </c>
      <c r="M139" s="61">
        <f t="shared" si="92"/>
        <v>613277327.22689331</v>
      </c>
      <c r="N139" s="61">
        <f t="shared" si="92"/>
        <v>653925507.27068901</v>
      </c>
    </row>
    <row r="140" spans="3:14" x14ac:dyDescent="0.2">
      <c r="C140" t="str">
        <f>+C105</f>
        <v>Abono a capital</v>
      </c>
      <c r="D140" s="61"/>
      <c r="E140" s="61">
        <f t="shared" ref="E140:J140" si="93">+E105</f>
        <v>229095074.45589921</v>
      </c>
      <c r="F140" s="61">
        <f t="shared" si="93"/>
        <v>229095074.45589921</v>
      </c>
      <c r="G140" s="61">
        <f t="shared" si="93"/>
        <v>229095074.45589921</v>
      </c>
      <c r="H140" s="61">
        <f t="shared" si="93"/>
        <v>229095074.45589921</v>
      </c>
      <c r="I140" s="61">
        <f t="shared" si="93"/>
        <v>229095074.45589921</v>
      </c>
      <c r="J140" s="61">
        <f t="shared" si="93"/>
        <v>229095074.45589921</v>
      </c>
      <c r="K140" s="61">
        <f t="shared" ref="K140:N140" si="94">+K105</f>
        <v>229095074.45589921</v>
      </c>
      <c r="L140" s="61">
        <f t="shared" si="94"/>
        <v>229095074.45589921</v>
      </c>
      <c r="M140" s="61">
        <f t="shared" si="94"/>
        <v>229095074.45589921</v>
      </c>
      <c r="N140" s="61">
        <f t="shared" si="94"/>
        <v>0</v>
      </c>
    </row>
    <row r="141" spans="3:14" x14ac:dyDescent="0.2">
      <c r="C141" t="str">
        <f>+C106</f>
        <v xml:space="preserve">Inversión Activos </v>
      </c>
      <c r="D141" s="61">
        <f>+D106</f>
        <v>1502500000</v>
      </c>
      <c r="E141" s="61"/>
      <c r="F141" s="61"/>
      <c r="G141" s="61"/>
      <c r="H141" s="61"/>
      <c r="I141" s="61"/>
      <c r="J141" s="61"/>
    </row>
    <row r="142" spans="3:14" x14ac:dyDescent="0.2">
      <c r="C142" t="str">
        <f>+C107</f>
        <v>Inversión en capital de W</v>
      </c>
      <c r="D142" s="61">
        <f>+D107</f>
        <v>902880000</v>
      </c>
      <c r="E142" s="61"/>
      <c r="F142" s="61"/>
      <c r="G142" s="61"/>
      <c r="H142" s="61"/>
      <c r="I142" s="61"/>
      <c r="J142" s="61"/>
    </row>
    <row r="143" spans="3:14" x14ac:dyDescent="0.2">
      <c r="C143" t="str">
        <f>+C108</f>
        <v>Variación capital de trabajo</v>
      </c>
      <c r="D143" s="61"/>
      <c r="E143" s="61">
        <f>+E108</f>
        <v>0</v>
      </c>
      <c r="F143" s="61">
        <f>+F108</f>
        <v>0</v>
      </c>
      <c r="G143" s="61">
        <f t="shared" ref="G143:N143" si="95">+G108</f>
        <v>0</v>
      </c>
      <c r="H143" s="61">
        <f t="shared" si="95"/>
        <v>0</v>
      </c>
      <c r="I143" s="61">
        <f t="shared" si="95"/>
        <v>0</v>
      </c>
      <c r="J143" s="61">
        <f t="shared" si="95"/>
        <v>0</v>
      </c>
      <c r="K143" s="61">
        <f t="shared" si="95"/>
        <v>0</v>
      </c>
      <c r="L143" s="61">
        <f t="shared" si="95"/>
        <v>0</v>
      </c>
      <c r="M143" s="61">
        <f t="shared" si="95"/>
        <v>0</v>
      </c>
      <c r="N143" s="61">
        <f t="shared" si="95"/>
        <v>0</v>
      </c>
    </row>
    <row r="144" spans="3:14" x14ac:dyDescent="0.2">
      <c r="C144" s="72" t="s">
        <v>65</v>
      </c>
      <c r="D144" s="61">
        <f>+SUM(D137:D143)</f>
        <v>2405380000</v>
      </c>
      <c r="E144" s="61">
        <f>+SUM(E137:E143)</f>
        <v>2966503550.2298808</v>
      </c>
      <c r="F144" s="61">
        <f t="shared" ref="F144:N144" si="96">+SUM(F137:F143)</f>
        <v>2951763303.5883274</v>
      </c>
      <c r="G144" s="61">
        <f t="shared" si="96"/>
        <v>3242954230.0772481</v>
      </c>
      <c r="H144" s="61">
        <f t="shared" si="96"/>
        <v>3265044259.153173</v>
      </c>
      <c r="I144" s="61">
        <f t="shared" si="96"/>
        <v>3288157732.9440365</v>
      </c>
      <c r="J144" s="61">
        <f t="shared" si="96"/>
        <v>3390986814.0933557</v>
      </c>
      <c r="K144" s="61">
        <f t="shared" si="96"/>
        <v>3417942762.311152</v>
      </c>
      <c r="L144" s="61">
        <f t="shared" si="96"/>
        <v>3446025994.2311783</v>
      </c>
      <c r="M144" s="61">
        <f t="shared" si="96"/>
        <v>3475260218.2043777</v>
      </c>
      <c r="N144" s="61">
        <f t="shared" si="96"/>
        <v>3276574578.7906084</v>
      </c>
    </row>
    <row r="146" spans="4:6" x14ac:dyDescent="0.2">
      <c r="D146" s="72" t="s">
        <v>66</v>
      </c>
      <c r="E146" s="73">
        <f>+NPV(D116,E144:N144)+D144</f>
        <v>12754965985.281038</v>
      </c>
    </row>
    <row r="148" spans="4:6" x14ac:dyDescent="0.2">
      <c r="D148" s="40" t="s">
        <v>67</v>
      </c>
      <c r="E148" s="74">
        <f>+E134-E146</f>
        <v>681703876.37590027</v>
      </c>
      <c r="F148" s="75">
        <f>+E148-D117</f>
        <v>0</v>
      </c>
    </row>
  </sheetData>
  <mergeCells count="7">
    <mergeCell ref="A89:B89"/>
    <mergeCell ref="A88:B88"/>
    <mergeCell ref="B37:C37"/>
    <mergeCell ref="C86:N86"/>
    <mergeCell ref="C25:M25"/>
    <mergeCell ref="E44:N44"/>
    <mergeCell ref="E38:E40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46"/>
  <sheetViews>
    <sheetView showGridLines="0" workbookViewId="0"/>
  </sheetViews>
  <sheetFormatPr baseColWidth="10" defaultColWidth="10" defaultRowHeight="15" x14ac:dyDescent="0.2"/>
  <cols>
    <col min="1" max="1" width="9" customWidth="1"/>
    <col min="2" max="2" width="30.83203125" bestFit="1" customWidth="1"/>
    <col min="3" max="3" width="26.5" customWidth="1"/>
    <col min="4" max="4" width="22" customWidth="1"/>
    <col min="5" max="5" width="20.6640625" style="1" customWidth="1"/>
    <col min="6" max="10" width="19.33203125" style="1" bestFit="1" customWidth="1"/>
    <col min="11" max="11" width="21.5" bestFit="1" customWidth="1"/>
    <col min="12" max="14" width="19.33203125" bestFit="1" customWidth="1"/>
  </cols>
  <sheetData>
    <row r="1" spans="2:8" x14ac:dyDescent="0.2">
      <c r="D1" s="2"/>
    </row>
    <row r="2" spans="2:8" x14ac:dyDescent="0.2">
      <c r="B2" s="3" t="s">
        <v>204</v>
      </c>
      <c r="C2" s="154">
        <v>2000000000</v>
      </c>
      <c r="D2" s="114">
        <f>C2/(1-D34)</f>
        <v>2000000000</v>
      </c>
      <c r="E2" s="5"/>
      <c r="F2" s="174"/>
      <c r="G2" s="6"/>
    </row>
    <row r="3" spans="2:8" x14ac:dyDescent="0.2">
      <c r="B3" s="3" t="s">
        <v>10</v>
      </c>
      <c r="C3" s="154"/>
      <c r="D3" s="152">
        <f>+D10-D2</f>
        <v>418180000</v>
      </c>
      <c r="E3" s="5"/>
      <c r="F3" s="174"/>
      <c r="G3" s="8"/>
      <c r="H3" s="9"/>
    </row>
    <row r="4" spans="2:8" x14ac:dyDescent="0.2">
      <c r="D4" s="10"/>
      <c r="E4" s="2"/>
      <c r="G4" s="9"/>
    </row>
    <row r="5" spans="2:8" x14ac:dyDescent="0.2">
      <c r="B5" s="3" t="str">
        <f>+'F DE C modelo'!B5</f>
        <v>INVERSIONES</v>
      </c>
      <c r="C5" s="3"/>
      <c r="D5" s="3"/>
      <c r="E5" s="3"/>
      <c r="F5" s="3"/>
      <c r="H5" s="11"/>
    </row>
    <row r="6" spans="2:8" x14ac:dyDescent="0.2">
      <c r="B6" s="87" t="str">
        <f>+'F DE C modelo'!B6</f>
        <v>Conformación de empresa</v>
      </c>
      <c r="C6" s="87" t="str">
        <f>+'F DE C modelo'!C6</f>
        <v>INICIAL</v>
      </c>
      <c r="D6" s="154">
        <f>+'F DE C modelo'!D6</f>
        <v>12800000</v>
      </c>
      <c r="E6" s="3"/>
      <c r="F6" s="3"/>
      <c r="H6" s="12"/>
    </row>
    <row r="7" spans="2:8" x14ac:dyDescent="0.2">
      <c r="B7" s="87" t="str">
        <f>+'F DE C modelo'!B7</f>
        <v>Adecuación de infraestructura</v>
      </c>
      <c r="C7" s="87" t="str">
        <f>+'F DE C modelo'!C7</f>
        <v>INICIAL</v>
      </c>
      <c r="D7" s="154">
        <f>+'F DE C modelo'!D7</f>
        <v>545000000</v>
      </c>
      <c r="E7" s="3"/>
      <c r="F7" s="3"/>
    </row>
    <row r="8" spans="2:8" x14ac:dyDescent="0.2">
      <c r="B8" s="87" t="str">
        <f>+'F DE C modelo'!B8</f>
        <v>Mobiliario, equipamiento y tecnología</v>
      </c>
      <c r="C8" s="87" t="str">
        <f>+'F DE C modelo'!C8</f>
        <v>INICIAL</v>
      </c>
      <c r="D8" s="154">
        <f>+'F DE C modelo'!D8</f>
        <v>957500000</v>
      </c>
      <c r="E8" s="154" t="str">
        <f>+'F DE C modelo'!E8</f>
        <v>Amortización del 92% del costo</v>
      </c>
      <c r="F8" s="3"/>
    </row>
    <row r="9" spans="2:8" x14ac:dyDescent="0.2">
      <c r="B9" s="87" t="str">
        <f>+'F DE C modelo'!B9</f>
        <v>Capital de trabajo</v>
      </c>
      <c r="C9" s="87" t="str">
        <f>+'F DE C modelo'!C9</f>
        <v>33% del primer año</v>
      </c>
      <c r="D9" s="156">
        <f>+'F DE C modelo'!D9</f>
        <v>902880000</v>
      </c>
      <c r="E9" s="3"/>
      <c r="F9" s="3"/>
    </row>
    <row r="10" spans="2:8" x14ac:dyDescent="0.2">
      <c r="B10" s="3" t="str">
        <f>+'F DE C modelo'!B10</f>
        <v>TOTAL INVERSIÓN</v>
      </c>
      <c r="C10" s="3"/>
      <c r="D10" s="155">
        <f>SUM(D6:D9)</f>
        <v>2418180000</v>
      </c>
      <c r="E10" s="3"/>
      <c r="F10" s="3"/>
    </row>
    <row r="11" spans="2:8" x14ac:dyDescent="0.2">
      <c r="B11" s="87" t="str">
        <f>+'F DE C modelo'!B11</f>
        <v>Alquiler edificio</v>
      </c>
      <c r="C11" s="87" t="str">
        <f>+'F DE C modelo'!C11</f>
        <v>ANUAL</v>
      </c>
      <c r="D11" s="154">
        <f>+'Costos '!D3</f>
        <v>300000000</v>
      </c>
      <c r="E11" s="3"/>
      <c r="F11" s="3"/>
    </row>
    <row r="12" spans="2:8" x14ac:dyDescent="0.2">
      <c r="B12" s="87" t="str">
        <f>+'F DE C modelo'!B12</f>
        <v>Costo de funcionamiento</v>
      </c>
      <c r="C12" s="87" t="str">
        <f>+'F DE C modelo'!C12</f>
        <v>ANUAL</v>
      </c>
      <c r="D12" s="154">
        <f>+'Costos '!D59*12</f>
        <v>468000000</v>
      </c>
      <c r="E12" s="3"/>
      <c r="F12" s="3"/>
    </row>
    <row r="13" spans="2:8" x14ac:dyDescent="0.2">
      <c r="B13" s="87" t="str">
        <f>+'F DE C modelo'!B13</f>
        <v>Costo mantenimiento</v>
      </c>
      <c r="C13" s="87" t="str">
        <f>+'F DE C modelo'!C13</f>
        <v>ANUAL</v>
      </c>
      <c r="D13" s="154">
        <f>+'F DE C modelo'!D13</f>
        <v>170400000</v>
      </c>
      <c r="E13" s="3"/>
      <c r="F13" s="3"/>
    </row>
    <row r="14" spans="2:8" x14ac:dyDescent="0.2">
      <c r="B14" s="87" t="str">
        <f>+'F DE C modelo'!B14</f>
        <v>Personal operativo fijo</v>
      </c>
      <c r="C14" s="87" t="str">
        <f>+'F DE C modelo'!C14</f>
        <v>ANUAL</v>
      </c>
      <c r="D14" s="154">
        <f>+'F DE C modelo'!D14</f>
        <v>1093358400</v>
      </c>
      <c r="E14" s="3"/>
      <c r="F14" s="3"/>
    </row>
    <row r="15" spans="2:8" x14ac:dyDescent="0.2">
      <c r="B15" s="87" t="str">
        <f>+'F DE C modelo'!B15</f>
        <v>Personal por prestación de servicios</v>
      </c>
      <c r="C15" s="87" t="str">
        <f>+'F DE C modelo'!C15</f>
        <v>ANUAL</v>
      </c>
      <c r="D15" s="154">
        <f>+'F DE C modelo'!D15</f>
        <v>238560000</v>
      </c>
      <c r="E15" s="3"/>
      <c r="F15" s="3"/>
    </row>
    <row r="16" spans="2:8" x14ac:dyDescent="0.2">
      <c r="B16" s="3"/>
      <c r="C16" s="14"/>
      <c r="D16" s="2"/>
    </row>
    <row r="17" spans="2:13" x14ac:dyDescent="0.2">
      <c r="B17" s="86" t="s">
        <v>205</v>
      </c>
      <c r="D17" s="2">
        <v>0.19700000000000001</v>
      </c>
      <c r="E17" s="1" t="s">
        <v>77</v>
      </c>
    </row>
    <row r="18" spans="2:13" x14ac:dyDescent="0.2">
      <c r="D18" s="2">
        <f>+D17/4</f>
        <v>4.9250000000000002E-2</v>
      </c>
      <c r="E18" s="1" t="s">
        <v>78</v>
      </c>
    </row>
    <row r="19" spans="2:13" x14ac:dyDescent="0.2">
      <c r="D19" s="2">
        <f>+D18/(1-D18)</f>
        <v>5.1801209571391012E-2</v>
      </c>
      <c r="E19" s="1" t="s">
        <v>79</v>
      </c>
    </row>
    <row r="20" spans="2:13" x14ac:dyDescent="0.2">
      <c r="D20" s="2">
        <f>+D19*4</f>
        <v>0.20720483828556405</v>
      </c>
      <c r="E20" s="1" t="s">
        <v>81</v>
      </c>
    </row>
    <row r="21" spans="2:13" x14ac:dyDescent="0.2">
      <c r="D21" s="15">
        <f>+EFFECT(D20,4)</f>
        <v>0.22386823688907631</v>
      </c>
      <c r="E21" s="16" t="s">
        <v>80</v>
      </c>
    </row>
    <row r="22" spans="2:13" x14ac:dyDescent="0.2">
      <c r="D22" s="2"/>
    </row>
    <row r="23" spans="2:13" x14ac:dyDescent="0.2">
      <c r="D23" s="2"/>
    </row>
    <row r="24" spans="2:13" x14ac:dyDescent="0.2">
      <c r="C24" s="190" t="s">
        <v>74</v>
      </c>
      <c r="D24" s="190"/>
      <c r="E24" s="190"/>
      <c r="F24" s="190"/>
      <c r="G24" s="190"/>
      <c r="H24" s="190"/>
      <c r="I24" s="190"/>
      <c r="J24" s="190"/>
      <c r="K24" s="190"/>
      <c r="L24" s="190"/>
      <c r="M24" s="190"/>
    </row>
    <row r="25" spans="2:13" x14ac:dyDescent="0.2">
      <c r="C25" s="159" t="s">
        <v>58</v>
      </c>
      <c r="D25" s="158">
        <v>0</v>
      </c>
      <c r="E25" s="158">
        <v>1</v>
      </c>
      <c r="F25" s="158">
        <v>2</v>
      </c>
      <c r="G25" s="158">
        <v>3</v>
      </c>
      <c r="H25" s="158">
        <v>4</v>
      </c>
      <c r="I25" s="158">
        <v>5</v>
      </c>
      <c r="J25" s="158">
        <v>6</v>
      </c>
      <c r="K25" s="158">
        <v>7</v>
      </c>
      <c r="L25" s="158">
        <v>8</v>
      </c>
      <c r="M25" s="158">
        <v>9</v>
      </c>
    </row>
    <row r="26" spans="2:13" x14ac:dyDescent="0.2">
      <c r="C26" s="91" t="s">
        <v>53</v>
      </c>
      <c r="D26" s="19">
        <f>+D2</f>
        <v>2000000000</v>
      </c>
      <c r="E26" s="19">
        <f>+D26-E27</f>
        <v>1913236821.4150758</v>
      </c>
      <c r="F26" s="19">
        <f t="shared" ref="F26:I26" si="0">+E26-F27</f>
        <v>1807050123.0134525</v>
      </c>
      <c r="G26" s="19">
        <f t="shared" si="0"/>
        <v>1677091595.6595857</v>
      </c>
      <c r="H26" s="19">
        <f t="shared" si="0"/>
        <v>1518039481.918308</v>
      </c>
      <c r="I26" s="19">
        <f t="shared" si="0"/>
        <v>1323380651.9002895</v>
      </c>
      <c r="J26" s="19">
        <f t="shared" ref="J26" si="1">+I26-J27</f>
        <v>1085143892.8112469</v>
      </c>
      <c r="K26" s="19">
        <f t="shared" ref="K26" si="2">+J26-K27</f>
        <v>793573490.50277257</v>
      </c>
      <c r="L26" s="19">
        <f t="shared" ref="L26" si="3">+K26-L27</f>
        <v>436729736.30046153</v>
      </c>
      <c r="M26" s="19">
        <f t="shared" ref="M26" si="4">+L26-M27</f>
        <v>0</v>
      </c>
    </row>
    <row r="27" spans="2:13" x14ac:dyDescent="0.2">
      <c r="C27" s="91" t="s">
        <v>59</v>
      </c>
      <c r="D27" s="19"/>
      <c r="E27" s="20">
        <f>+PPMT($D$21,E25,9,-$D$26)</f>
        <v>86763178.584924251</v>
      </c>
      <c r="F27" s="20">
        <f t="shared" ref="F27:M27" si="5">+PPMT($D$21,F25,9,-$D$26)</f>
        <v>106186698.40162332</v>
      </c>
      <c r="G27" s="20">
        <f t="shared" si="5"/>
        <v>129958527.35386682</v>
      </c>
      <c r="H27" s="20">
        <f t="shared" si="5"/>
        <v>159052113.74127775</v>
      </c>
      <c r="I27" s="20">
        <f t="shared" si="5"/>
        <v>194658830.01801842</v>
      </c>
      <c r="J27" s="20">
        <f t="shared" si="5"/>
        <v>238236759.08904263</v>
      </c>
      <c r="K27" s="20">
        <f t="shared" si="5"/>
        <v>291570402.30847424</v>
      </c>
      <c r="L27" s="20">
        <f t="shared" si="5"/>
        <v>356843754.20231104</v>
      </c>
      <c r="M27" s="20">
        <f t="shared" si="5"/>
        <v>436729736.30046135</v>
      </c>
    </row>
    <row r="28" spans="2:13" x14ac:dyDescent="0.2">
      <c r="C28" s="91" t="s">
        <v>54</v>
      </c>
      <c r="D28" s="19"/>
      <c r="E28" s="19">
        <f>+IPMT($D$21,E25,9,-$D$26)</f>
        <v>447736473.77815259</v>
      </c>
      <c r="F28" s="19">
        <f t="shared" ref="F28:M28" si="6">+IPMT($D$21,F25,9,-$D$26)</f>
        <v>428312953.9614535</v>
      </c>
      <c r="G28" s="19">
        <f t="shared" si="6"/>
        <v>404541125.00921005</v>
      </c>
      <c r="H28" s="19">
        <f t="shared" si="6"/>
        <v>375447538.62179911</v>
      </c>
      <c r="I28" s="19">
        <f t="shared" si="6"/>
        <v>339840822.34505844</v>
      </c>
      <c r="J28" s="19">
        <f t="shared" si="6"/>
        <v>296262893.2740342</v>
      </c>
      <c r="K28" s="19">
        <f t="shared" si="6"/>
        <v>242929250.05460259</v>
      </c>
      <c r="L28" s="19">
        <f t="shared" si="6"/>
        <v>177655898.16076583</v>
      </c>
      <c r="M28" s="19">
        <f t="shared" si="6"/>
        <v>97769916.062615499</v>
      </c>
    </row>
    <row r="29" spans="2:13" x14ac:dyDescent="0.2">
      <c r="E29" s="75">
        <f>+E28+E27</f>
        <v>534499652.36307681</v>
      </c>
      <c r="F29" s="75">
        <f t="shared" ref="F29:M29" si="7">+F28+F27</f>
        <v>534499652.36307681</v>
      </c>
      <c r="G29" s="75">
        <f t="shared" si="7"/>
        <v>534499652.36307687</v>
      </c>
      <c r="H29" s="75">
        <f t="shared" si="7"/>
        <v>534499652.36307687</v>
      </c>
      <c r="I29" s="75">
        <f t="shared" si="7"/>
        <v>534499652.36307687</v>
      </c>
      <c r="J29" s="75">
        <f t="shared" si="7"/>
        <v>534499652.36307681</v>
      </c>
      <c r="K29" s="75">
        <f t="shared" si="7"/>
        <v>534499652.36307681</v>
      </c>
      <c r="L29" s="75">
        <f t="shared" si="7"/>
        <v>534499652.36307687</v>
      </c>
      <c r="M29" s="75">
        <f t="shared" si="7"/>
        <v>534499652.36307687</v>
      </c>
    </row>
    <row r="30" spans="2:13" x14ac:dyDescent="0.2">
      <c r="B30" s="104" t="s">
        <v>2</v>
      </c>
      <c r="C30" s="14"/>
      <c r="D30" s="21">
        <f>+'F DE C modelo'!D31</f>
        <v>0.35</v>
      </c>
    </row>
    <row r="31" spans="2:13" x14ac:dyDescent="0.2">
      <c r="B31" s="104" t="s">
        <v>206</v>
      </c>
      <c r="C31" s="14"/>
      <c r="D31" s="21">
        <f>+'F DE C modelo'!D32</f>
        <v>0.2</v>
      </c>
      <c r="F31" s="22"/>
      <c r="G31" s="22"/>
      <c r="H31" s="22"/>
      <c r="I31" s="22"/>
    </row>
    <row r="32" spans="2:13" x14ac:dyDescent="0.2">
      <c r="B32" s="104" t="s">
        <v>38</v>
      </c>
      <c r="C32" s="23" t="s">
        <v>39</v>
      </c>
      <c r="D32" s="21">
        <f>+'F DE C modelo'!D33</f>
        <v>0.15</v>
      </c>
      <c r="F32" s="22"/>
      <c r="G32" s="22"/>
      <c r="H32" s="22"/>
      <c r="I32" s="22"/>
    </row>
    <row r="33" spans="2:14" x14ac:dyDescent="0.2">
      <c r="B33" s="104" t="s">
        <v>207</v>
      </c>
      <c r="D33" s="21">
        <f>+'F DE C modelo'!D34</f>
        <v>0.33</v>
      </c>
      <c r="E33" s="100"/>
      <c r="F33" s="22"/>
      <c r="G33" s="22"/>
      <c r="H33" s="22"/>
      <c r="I33" s="22"/>
    </row>
    <row r="34" spans="2:14" x14ac:dyDescent="0.2">
      <c r="B34" s="104"/>
      <c r="D34" s="21"/>
    </row>
    <row r="35" spans="2:14" x14ac:dyDescent="0.2">
      <c r="D35" s="12"/>
    </row>
    <row r="36" spans="2:14" x14ac:dyDescent="0.2">
      <c r="B36" s="175" t="s">
        <v>75</v>
      </c>
      <c r="C36" s="175"/>
      <c r="D36" s="12"/>
    </row>
    <row r="37" spans="2:14" x14ac:dyDescent="0.2">
      <c r="C37" s="100" t="s">
        <v>121</v>
      </c>
      <c r="D37" s="21">
        <f>+'F DE C modelo'!D38</f>
        <v>2.1999999999999999E-2</v>
      </c>
    </row>
    <row r="38" spans="2:14" x14ac:dyDescent="0.2">
      <c r="C38" s="86" t="s">
        <v>120</v>
      </c>
      <c r="D38" s="21">
        <f>+'F DE C modelo'!D39</f>
        <v>2.1999999999999999E-2</v>
      </c>
    </row>
    <row r="39" spans="2:14" x14ac:dyDescent="0.2">
      <c r="C39" t="s">
        <v>73</v>
      </c>
      <c r="D39" s="21">
        <f>+'F DE C modelo'!D40</f>
        <v>2.1999999999999999E-2</v>
      </c>
    </row>
    <row r="40" spans="2:14" x14ac:dyDescent="0.2">
      <c r="C40" t="s">
        <v>72</v>
      </c>
      <c r="D40" s="21">
        <f>+'F DE C modelo'!D41</f>
        <v>0.01</v>
      </c>
    </row>
    <row r="41" spans="2:14" x14ac:dyDescent="0.2">
      <c r="D41" s="12"/>
    </row>
    <row r="42" spans="2:14" x14ac:dyDescent="0.2">
      <c r="D42" s="168" t="s">
        <v>143</v>
      </c>
      <c r="E42" s="188" t="s">
        <v>144</v>
      </c>
      <c r="F42" s="188"/>
      <c r="G42" s="188"/>
      <c r="H42" s="188"/>
      <c r="I42" s="188"/>
      <c r="J42" s="188"/>
      <c r="K42" s="188"/>
      <c r="L42" s="188"/>
      <c r="M42" s="188"/>
      <c r="N42" s="188"/>
    </row>
    <row r="43" spans="2:14" x14ac:dyDescent="0.2">
      <c r="B43" s="3" t="s">
        <v>133</v>
      </c>
      <c r="C43" s="18" t="s">
        <v>111</v>
      </c>
      <c r="D43" s="165">
        <v>28</v>
      </c>
      <c r="E43" s="166">
        <v>6000000</v>
      </c>
      <c r="F43" s="166">
        <f>+E43*(1+$D$38)</f>
        <v>6132000</v>
      </c>
      <c r="G43" s="166">
        <f t="shared" ref="G43:N45" si="8">+F43*(1+$D$38)</f>
        <v>6266904</v>
      </c>
      <c r="H43" s="166">
        <f t="shared" si="8"/>
        <v>6404775.8880000003</v>
      </c>
      <c r="I43" s="166">
        <f t="shared" si="8"/>
        <v>6545680.9575360008</v>
      </c>
      <c r="J43" s="166">
        <f t="shared" si="8"/>
        <v>6689685.9386017928</v>
      </c>
      <c r="K43" s="166">
        <f t="shared" si="8"/>
        <v>6836859.0292510325</v>
      </c>
      <c r="L43" s="166">
        <f t="shared" si="8"/>
        <v>6987269.927894555</v>
      </c>
      <c r="M43" s="166">
        <f t="shared" si="8"/>
        <v>7140989.8663082356</v>
      </c>
      <c r="N43" s="166">
        <f t="shared" si="8"/>
        <v>7298091.6433670167</v>
      </c>
    </row>
    <row r="44" spans="2:14" x14ac:dyDescent="0.2">
      <c r="B44" s="3"/>
      <c r="C44" s="18" t="s">
        <v>112</v>
      </c>
      <c r="D44" s="167" t="s">
        <v>209</v>
      </c>
      <c r="E44" s="166">
        <v>2400000</v>
      </c>
      <c r="F44" s="166">
        <f t="shared" ref="F44:F45" si="9">+E44*(1+$D$38)</f>
        <v>2452800</v>
      </c>
      <c r="G44" s="166">
        <f t="shared" si="8"/>
        <v>2506761.6</v>
      </c>
      <c r="H44" s="166">
        <f t="shared" si="8"/>
        <v>2561910.3552000001</v>
      </c>
      <c r="I44" s="166">
        <f t="shared" si="8"/>
        <v>2618272.3830144</v>
      </c>
      <c r="J44" s="166">
        <f t="shared" si="8"/>
        <v>2675874.3754407167</v>
      </c>
      <c r="K44" s="166">
        <f t="shared" si="8"/>
        <v>2734743.6117004124</v>
      </c>
      <c r="L44" s="166">
        <f t="shared" si="8"/>
        <v>2794907.9711578214</v>
      </c>
      <c r="M44" s="166">
        <f t="shared" si="8"/>
        <v>2856395.9465232934</v>
      </c>
      <c r="N44" s="166">
        <f t="shared" si="8"/>
        <v>2919236.657346806</v>
      </c>
    </row>
    <row r="45" spans="2:14" x14ac:dyDescent="0.2">
      <c r="B45" s="3"/>
      <c r="C45" s="18" t="s">
        <v>208</v>
      </c>
      <c r="D45" s="165">
        <v>15</v>
      </c>
      <c r="E45" s="166">
        <v>480000</v>
      </c>
      <c r="F45" s="166">
        <f t="shared" si="9"/>
        <v>490560</v>
      </c>
      <c r="G45" s="166">
        <f t="shared" si="8"/>
        <v>501352.32</v>
      </c>
      <c r="H45" s="166">
        <f t="shared" si="8"/>
        <v>512382.07104000001</v>
      </c>
      <c r="I45" s="166">
        <f t="shared" si="8"/>
        <v>523654.47660287999</v>
      </c>
      <c r="J45" s="166">
        <f t="shared" si="8"/>
        <v>535174.8750881434</v>
      </c>
      <c r="K45" s="166">
        <f t="shared" si="8"/>
        <v>546948.72234008252</v>
      </c>
      <c r="L45" s="166">
        <f t="shared" si="8"/>
        <v>558981.59423156432</v>
      </c>
      <c r="M45" s="166">
        <f t="shared" si="8"/>
        <v>571279.18930465879</v>
      </c>
      <c r="N45" s="166">
        <f t="shared" si="8"/>
        <v>583847.33146936132</v>
      </c>
    </row>
    <row r="46" spans="2:14" x14ac:dyDescent="0.2">
      <c r="B46" s="3"/>
      <c r="C46" s="87"/>
      <c r="D46" s="130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8" spans="2:14" x14ac:dyDescent="0.2">
      <c r="C48" s="101" t="s">
        <v>58</v>
      </c>
      <c r="D48" s="99"/>
      <c r="E48" s="99">
        <v>1</v>
      </c>
      <c r="F48" s="99">
        <v>2</v>
      </c>
      <c r="G48" s="99">
        <v>3</v>
      </c>
      <c r="H48" s="99">
        <v>4</v>
      </c>
      <c r="I48" s="99">
        <v>5</v>
      </c>
      <c r="J48" s="99">
        <v>6</v>
      </c>
      <c r="K48" s="99">
        <v>7</v>
      </c>
      <c r="L48" s="99">
        <v>8</v>
      </c>
      <c r="M48" s="99">
        <v>9</v>
      </c>
      <c r="N48" s="99">
        <v>10</v>
      </c>
    </row>
    <row r="49" spans="2:14" x14ac:dyDescent="0.2">
      <c r="B49" s="104" t="s">
        <v>76</v>
      </c>
      <c r="D49" s="1"/>
      <c r="E49" s="9">
        <v>0.5</v>
      </c>
      <c r="F49" s="9">
        <v>0.5</v>
      </c>
      <c r="G49" s="9">
        <v>0.8</v>
      </c>
      <c r="H49" s="9">
        <v>0.8</v>
      </c>
      <c r="I49" s="9">
        <v>0.8</v>
      </c>
      <c r="J49" s="9">
        <v>1</v>
      </c>
      <c r="K49" s="9">
        <v>1</v>
      </c>
      <c r="L49" s="9">
        <v>1</v>
      </c>
      <c r="M49" s="9">
        <v>1</v>
      </c>
      <c r="N49" s="9">
        <v>1</v>
      </c>
    </row>
    <row r="50" spans="2:14" x14ac:dyDescent="0.2">
      <c r="B50" s="104" t="s">
        <v>116</v>
      </c>
      <c r="E50" s="25">
        <f t="shared" ref="E50:F50" si="10">ROUND($D$43*E49,0)</f>
        <v>14</v>
      </c>
      <c r="F50" s="25">
        <f t="shared" si="10"/>
        <v>14</v>
      </c>
      <c r="G50" s="25">
        <f>ROUND($D$43*G49,0)</f>
        <v>22</v>
      </c>
      <c r="H50" s="25">
        <f t="shared" ref="H50:N50" si="11">ROUND($D$43*H49,0)</f>
        <v>22</v>
      </c>
      <c r="I50" s="25">
        <f t="shared" si="11"/>
        <v>22</v>
      </c>
      <c r="J50" s="25">
        <f t="shared" si="11"/>
        <v>28</v>
      </c>
      <c r="K50" s="25">
        <f t="shared" si="11"/>
        <v>28</v>
      </c>
      <c r="L50" s="25">
        <f t="shared" si="11"/>
        <v>28</v>
      </c>
      <c r="M50" s="25">
        <f t="shared" si="11"/>
        <v>28</v>
      </c>
      <c r="N50" s="25">
        <f t="shared" si="11"/>
        <v>28</v>
      </c>
    </row>
    <row r="51" spans="2:14" x14ac:dyDescent="0.2">
      <c r="B51" s="104" t="s">
        <v>115</v>
      </c>
      <c r="E51" s="26">
        <f>+E50*E43*12</f>
        <v>1008000000</v>
      </c>
      <c r="F51" s="26">
        <f t="shared" ref="F51:N51" si="12">+F50*F43*12</f>
        <v>1030176000</v>
      </c>
      <c r="G51" s="26">
        <f t="shared" si="12"/>
        <v>1654462656</v>
      </c>
      <c r="H51" s="26">
        <f t="shared" si="12"/>
        <v>1690860834.4320002</v>
      </c>
      <c r="I51" s="26">
        <f t="shared" si="12"/>
        <v>1728059772.7895043</v>
      </c>
      <c r="J51" s="26">
        <f t="shared" si="12"/>
        <v>2247734475.3702025</v>
      </c>
      <c r="K51" s="26">
        <f t="shared" si="12"/>
        <v>2297184633.8283472</v>
      </c>
      <c r="L51" s="26">
        <f t="shared" si="12"/>
        <v>2347722695.7725706</v>
      </c>
      <c r="M51" s="26">
        <f t="shared" si="12"/>
        <v>2399372595.079567</v>
      </c>
      <c r="N51" s="26">
        <f t="shared" si="12"/>
        <v>2452158792.1713176</v>
      </c>
    </row>
    <row r="52" spans="2:14" x14ac:dyDescent="0.2">
      <c r="B52" s="104" t="s">
        <v>117</v>
      </c>
      <c r="E52" s="25">
        <f>ROUND(($D$43-E50)*E49,0)</f>
        <v>7</v>
      </c>
      <c r="F52" s="25">
        <f t="shared" ref="F52:N52" si="13">ROUND(($D$43-F50)*F49,0)</f>
        <v>7</v>
      </c>
      <c r="G52" s="25">
        <f t="shared" si="13"/>
        <v>5</v>
      </c>
      <c r="H52" s="25">
        <f t="shared" si="13"/>
        <v>5</v>
      </c>
      <c r="I52" s="25">
        <f t="shared" si="13"/>
        <v>5</v>
      </c>
      <c r="J52" s="25">
        <f t="shared" si="13"/>
        <v>0</v>
      </c>
      <c r="K52" s="25">
        <f t="shared" si="13"/>
        <v>0</v>
      </c>
      <c r="L52" s="25">
        <f t="shared" si="13"/>
        <v>0</v>
      </c>
      <c r="M52" s="25">
        <f t="shared" si="13"/>
        <v>0</v>
      </c>
      <c r="N52" s="25">
        <f t="shared" si="13"/>
        <v>0</v>
      </c>
    </row>
    <row r="53" spans="2:14" x14ac:dyDescent="0.2">
      <c r="B53" s="104" t="s">
        <v>115</v>
      </c>
      <c r="E53" s="26">
        <f>E52*E44*4*12</f>
        <v>806400000</v>
      </c>
      <c r="F53" s="26">
        <f t="shared" ref="F53:N53" si="14">F52*F44*4*12</f>
        <v>824140800</v>
      </c>
      <c r="G53" s="26">
        <f t="shared" si="14"/>
        <v>601622784</v>
      </c>
      <c r="H53" s="26">
        <f t="shared" si="14"/>
        <v>614858485.24800003</v>
      </c>
      <c r="I53" s="26">
        <f t="shared" si="14"/>
        <v>628385371.92345595</v>
      </c>
      <c r="J53" s="26">
        <f t="shared" si="14"/>
        <v>0</v>
      </c>
      <c r="K53" s="26">
        <f t="shared" si="14"/>
        <v>0</v>
      </c>
      <c r="L53" s="26">
        <f t="shared" si="14"/>
        <v>0</v>
      </c>
      <c r="M53" s="26">
        <f t="shared" si="14"/>
        <v>0</v>
      </c>
      <c r="N53" s="26">
        <f t="shared" si="14"/>
        <v>0</v>
      </c>
    </row>
    <row r="54" spans="2:14" x14ac:dyDescent="0.2">
      <c r="B54" s="104" t="s">
        <v>193</v>
      </c>
      <c r="E54" s="25">
        <f>ROUND($D$45*E49,0)</f>
        <v>8</v>
      </c>
      <c r="F54" s="25">
        <f t="shared" ref="F54:N54" si="15">ROUND($D$45*F49,0)</f>
        <v>8</v>
      </c>
      <c r="G54" s="25">
        <f t="shared" si="15"/>
        <v>12</v>
      </c>
      <c r="H54" s="25">
        <f t="shared" si="15"/>
        <v>12</v>
      </c>
      <c r="I54" s="25">
        <f t="shared" si="15"/>
        <v>12</v>
      </c>
      <c r="J54" s="25">
        <f t="shared" si="15"/>
        <v>15</v>
      </c>
      <c r="K54" s="25">
        <f t="shared" si="15"/>
        <v>15</v>
      </c>
      <c r="L54" s="25">
        <f t="shared" si="15"/>
        <v>15</v>
      </c>
      <c r="M54" s="25">
        <f t="shared" si="15"/>
        <v>15</v>
      </c>
      <c r="N54" s="25">
        <f t="shared" si="15"/>
        <v>15</v>
      </c>
    </row>
    <row r="55" spans="2:14" x14ac:dyDescent="0.2">
      <c r="B55" s="104" t="s">
        <v>115</v>
      </c>
      <c r="E55" s="26">
        <f>E54*E45*20*12</f>
        <v>921600000</v>
      </c>
      <c r="F55" s="26">
        <f t="shared" ref="F55:N55" si="16">F54*F45*20*12</f>
        <v>941875200</v>
      </c>
      <c r="G55" s="26">
        <f t="shared" si="16"/>
        <v>1443894681.5999999</v>
      </c>
      <c r="H55" s="26">
        <f t="shared" si="16"/>
        <v>1475660364.5952001</v>
      </c>
      <c r="I55" s="26">
        <f t="shared" si="16"/>
        <v>1508124892.6162944</v>
      </c>
      <c r="J55" s="26">
        <f t="shared" si="16"/>
        <v>1926629550.3173165</v>
      </c>
      <c r="K55" s="26">
        <f t="shared" si="16"/>
        <v>1969015400.4242971</v>
      </c>
      <c r="L55" s="26">
        <f t="shared" si="16"/>
        <v>2012333739.2336316</v>
      </c>
      <c r="M55" s="26">
        <f t="shared" si="16"/>
        <v>2056605081.4967716</v>
      </c>
      <c r="N55" s="26">
        <f t="shared" si="16"/>
        <v>2101850393.289701</v>
      </c>
    </row>
    <row r="56" spans="2:14" s="3" customFormat="1" x14ac:dyDescent="0.2">
      <c r="B56" s="104" t="s">
        <v>132</v>
      </c>
      <c r="C56"/>
      <c r="D56" s="14"/>
      <c r="E56" s="27">
        <f>+E51+E53+E55</f>
        <v>2736000000</v>
      </c>
      <c r="F56" s="27">
        <f t="shared" ref="F56:N56" si="17">+F51+F53+F55</f>
        <v>2796192000</v>
      </c>
      <c r="G56" s="27">
        <f t="shared" si="17"/>
        <v>3699980121.5999999</v>
      </c>
      <c r="H56" s="27">
        <f t="shared" si="17"/>
        <v>3781379684.2752004</v>
      </c>
      <c r="I56" s="27">
        <f t="shared" si="17"/>
        <v>3864570037.3292546</v>
      </c>
      <c r="J56" s="27">
        <f t="shared" si="17"/>
        <v>4174364025.6875191</v>
      </c>
      <c r="K56" s="27">
        <f t="shared" si="17"/>
        <v>4266200034.2526445</v>
      </c>
      <c r="L56" s="27">
        <f t="shared" si="17"/>
        <v>4360056435.0062027</v>
      </c>
      <c r="M56" s="27">
        <f t="shared" si="17"/>
        <v>4455977676.5763388</v>
      </c>
      <c r="N56" s="27">
        <f t="shared" si="17"/>
        <v>4554009185.4610186</v>
      </c>
    </row>
    <row r="57" spans="2:14" x14ac:dyDescent="0.2">
      <c r="E57" s="28"/>
      <c r="F57" s="28"/>
      <c r="G57" s="28"/>
      <c r="H57" s="28"/>
      <c r="I57" s="28"/>
      <c r="J57" s="28"/>
    </row>
    <row r="58" spans="2:14" x14ac:dyDescent="0.2">
      <c r="B58" s="104" t="s">
        <v>119</v>
      </c>
      <c r="E58" s="26">
        <f>+D11+D12</f>
        <v>768000000</v>
      </c>
      <c r="F58" s="26">
        <f>+E58*(1+$D$38)</f>
        <v>784896000</v>
      </c>
      <c r="G58" s="26">
        <f t="shared" ref="G58:N58" si="18">+F58*(1+$D$38)</f>
        <v>802163712</v>
      </c>
      <c r="H58" s="26">
        <f t="shared" si="18"/>
        <v>819811313.66400003</v>
      </c>
      <c r="I58" s="26">
        <f t="shared" si="18"/>
        <v>837847162.5646081</v>
      </c>
      <c r="J58" s="26">
        <f t="shared" si="18"/>
        <v>856279800.14102948</v>
      </c>
      <c r="K58" s="26">
        <f t="shared" si="18"/>
        <v>875117955.74413216</v>
      </c>
      <c r="L58" s="26">
        <f t="shared" si="18"/>
        <v>894370550.77050304</v>
      </c>
      <c r="M58" s="26">
        <f t="shared" si="18"/>
        <v>914046702.88745415</v>
      </c>
      <c r="N58" s="26">
        <f t="shared" si="18"/>
        <v>934155730.35097814</v>
      </c>
    </row>
    <row r="59" spans="2:14" s="3" customFormat="1" x14ac:dyDescent="0.2">
      <c r="B59" s="104" t="s">
        <v>5</v>
      </c>
      <c r="C59"/>
      <c r="E59" s="27">
        <f>+D14+D15</f>
        <v>1331918400</v>
      </c>
      <c r="F59" s="27">
        <f>+E59*(1+$D$39)</f>
        <v>1361220604.8</v>
      </c>
      <c r="G59" s="27">
        <f t="shared" ref="G59:N59" si="19">+F59*(1+$D$39)</f>
        <v>1391167458.1055999</v>
      </c>
      <c r="H59" s="27">
        <f t="shared" si="19"/>
        <v>1421773142.183923</v>
      </c>
      <c r="I59" s="27">
        <f t="shared" si="19"/>
        <v>1453052151.3119693</v>
      </c>
      <c r="J59" s="27">
        <f t="shared" si="19"/>
        <v>1485019298.6408327</v>
      </c>
      <c r="K59" s="27">
        <f t="shared" si="19"/>
        <v>1517689723.2109311</v>
      </c>
      <c r="L59" s="27">
        <f t="shared" si="19"/>
        <v>1551078897.1215715</v>
      </c>
      <c r="M59" s="27">
        <f t="shared" si="19"/>
        <v>1585202632.8582461</v>
      </c>
      <c r="N59" s="27">
        <f t="shared" si="19"/>
        <v>1620077090.7811275</v>
      </c>
    </row>
    <row r="60" spans="2:14" x14ac:dyDescent="0.2">
      <c r="B60" s="104" t="s">
        <v>40</v>
      </c>
      <c r="E60" s="27">
        <v>98400000</v>
      </c>
      <c r="F60" s="27">
        <f>+E60*(1+$D$40)</f>
        <v>99384000</v>
      </c>
      <c r="G60" s="27">
        <f t="shared" ref="G60:N60" si="20">+F60*(1+$D$40)</f>
        <v>100377840</v>
      </c>
      <c r="H60" s="27">
        <f t="shared" si="20"/>
        <v>101381618.40000001</v>
      </c>
      <c r="I60" s="27">
        <f t="shared" si="20"/>
        <v>102395434.58400001</v>
      </c>
      <c r="J60" s="27">
        <f t="shared" si="20"/>
        <v>103419388.92984001</v>
      </c>
      <c r="K60" s="27">
        <f t="shared" si="20"/>
        <v>104453582.81913841</v>
      </c>
      <c r="L60" s="27">
        <f t="shared" si="20"/>
        <v>105498118.64732979</v>
      </c>
      <c r="M60" s="27">
        <f t="shared" si="20"/>
        <v>106553099.83380309</v>
      </c>
      <c r="N60" s="27">
        <f t="shared" si="20"/>
        <v>107618630.83214112</v>
      </c>
    </row>
    <row r="61" spans="2:14" x14ac:dyDescent="0.2">
      <c r="B61" s="104" t="s">
        <v>124</v>
      </c>
      <c r="E61" s="27">
        <v>24000000</v>
      </c>
      <c r="F61" s="27">
        <f>24000000*(1+$D$38)</f>
        <v>24528000</v>
      </c>
      <c r="G61" s="27">
        <f t="shared" ref="G61:N61" si="21">24000000*(1+$D$38)</f>
        <v>24528000</v>
      </c>
      <c r="H61" s="27">
        <f t="shared" si="21"/>
        <v>24528000</v>
      </c>
      <c r="I61" s="27">
        <f t="shared" si="21"/>
        <v>24528000</v>
      </c>
      <c r="J61" s="27">
        <f t="shared" si="21"/>
        <v>24528000</v>
      </c>
      <c r="K61" s="27">
        <f t="shared" si="21"/>
        <v>24528000</v>
      </c>
      <c r="L61" s="27">
        <f t="shared" si="21"/>
        <v>24528000</v>
      </c>
      <c r="M61" s="27">
        <f t="shared" si="21"/>
        <v>24528000</v>
      </c>
      <c r="N61" s="27">
        <f t="shared" si="21"/>
        <v>24528000</v>
      </c>
    </row>
    <row r="63" spans="2:14" x14ac:dyDescent="0.2">
      <c r="C63" s="101" t="s">
        <v>58</v>
      </c>
      <c r="D63" s="99">
        <v>0</v>
      </c>
      <c r="E63" s="99">
        <v>1</v>
      </c>
      <c r="F63" s="99">
        <v>2</v>
      </c>
      <c r="G63" s="99">
        <v>3</v>
      </c>
      <c r="H63" s="99">
        <v>4</v>
      </c>
      <c r="I63" s="99">
        <v>5</v>
      </c>
      <c r="J63" s="99">
        <v>6</v>
      </c>
      <c r="K63" s="99">
        <v>7</v>
      </c>
      <c r="L63" s="99">
        <v>8</v>
      </c>
      <c r="M63" s="99">
        <v>9</v>
      </c>
      <c r="N63" s="99">
        <v>10</v>
      </c>
    </row>
    <row r="64" spans="2:14" x14ac:dyDescent="0.2">
      <c r="B64" s="104" t="s">
        <v>1</v>
      </c>
      <c r="D64" s="29"/>
      <c r="E64" s="30">
        <f>+E56*$D$33</f>
        <v>902880000</v>
      </c>
      <c r="F64" s="30"/>
      <c r="G64" s="30"/>
      <c r="H64" s="30"/>
      <c r="I64" s="30"/>
      <c r="J64" s="30"/>
      <c r="K64" s="30"/>
      <c r="L64" s="30"/>
      <c r="M64" s="30"/>
      <c r="N64" s="30"/>
    </row>
    <row r="65" spans="2:14" x14ac:dyDescent="0.2">
      <c r="B65" s="104" t="s">
        <v>7</v>
      </c>
      <c r="D65" s="27">
        <f>+E64</f>
        <v>902880000</v>
      </c>
      <c r="E65" s="27"/>
      <c r="F65" s="27"/>
      <c r="G65" s="27"/>
      <c r="H65" s="27"/>
      <c r="I65" s="27"/>
      <c r="J65" s="27"/>
      <c r="K65" s="27"/>
      <c r="L65" s="27"/>
      <c r="M65" s="27"/>
    </row>
    <row r="66" spans="2:14" x14ac:dyDescent="0.2">
      <c r="B66" s="104" t="s">
        <v>8</v>
      </c>
      <c r="E66" s="30"/>
      <c r="F66" s="30"/>
      <c r="G66" s="30"/>
      <c r="H66" s="30"/>
      <c r="I66" s="30"/>
      <c r="J66" s="30"/>
      <c r="K66" s="30"/>
      <c r="L66" s="30"/>
      <c r="M66" s="30"/>
      <c r="N66" s="27">
        <f>+SUM(D65:M65)</f>
        <v>902880000</v>
      </c>
    </row>
    <row r="67" spans="2:14" x14ac:dyDescent="0.2">
      <c r="K67" s="1"/>
      <c r="L67" s="1"/>
      <c r="M67" s="1"/>
      <c r="N67" s="1"/>
    </row>
    <row r="68" spans="2:14" x14ac:dyDescent="0.2">
      <c r="C68" s="101" t="s">
        <v>58</v>
      </c>
      <c r="D68" s="99">
        <v>0</v>
      </c>
      <c r="E68" s="99">
        <v>1</v>
      </c>
      <c r="F68" s="99">
        <v>2</v>
      </c>
      <c r="G68" s="99">
        <v>3</v>
      </c>
      <c r="H68" s="99">
        <v>4</v>
      </c>
      <c r="I68" s="99">
        <v>5</v>
      </c>
      <c r="J68" s="99">
        <v>6</v>
      </c>
      <c r="K68" s="99">
        <v>7</v>
      </c>
      <c r="L68" s="99">
        <v>8</v>
      </c>
      <c r="M68" s="99">
        <v>9</v>
      </c>
      <c r="N68" s="99">
        <v>10</v>
      </c>
    </row>
    <row r="69" spans="2:14" x14ac:dyDescent="0.2">
      <c r="B69" s="3" t="s">
        <v>194</v>
      </c>
      <c r="C69" s="3"/>
      <c r="K69" s="14"/>
    </row>
    <row r="70" spans="2:14" x14ac:dyDescent="0.2">
      <c r="B70" s="3" t="str">
        <f>+B8</f>
        <v>Mobiliario, equipamiento y tecnología</v>
      </c>
      <c r="D70" s="31"/>
      <c r="E70" s="32">
        <f>+SYD($D$8*0.92,0,15,E68)</f>
        <v>110112500</v>
      </c>
      <c r="F70" s="32">
        <f t="shared" ref="F70:N70" si="22">+SYD($D$8*0.92,0,15,F68)</f>
        <v>102771666.66666667</v>
      </c>
      <c r="G70" s="32">
        <f t="shared" si="22"/>
        <v>95430833.333333328</v>
      </c>
      <c r="H70" s="32">
        <f t="shared" si="22"/>
        <v>88090000</v>
      </c>
      <c r="I70" s="32">
        <f t="shared" si="22"/>
        <v>80749166.666666672</v>
      </c>
      <c r="J70" s="32">
        <f t="shared" si="22"/>
        <v>73408333.333333328</v>
      </c>
      <c r="K70" s="32">
        <f t="shared" si="22"/>
        <v>66067500</v>
      </c>
      <c r="L70" s="32">
        <f t="shared" si="22"/>
        <v>58726666.666666664</v>
      </c>
      <c r="M70" s="32">
        <f t="shared" si="22"/>
        <v>51385833.333333336</v>
      </c>
      <c r="N70" s="32">
        <f t="shared" si="22"/>
        <v>44045000</v>
      </c>
    </row>
    <row r="71" spans="2:14" x14ac:dyDescent="0.2">
      <c r="B71" s="104" t="str">
        <f>+B7</f>
        <v>Adecuación de infraestructura</v>
      </c>
      <c r="E71" s="33">
        <f>+SLN($D$7,0,45)</f>
        <v>12111111.111111112</v>
      </c>
      <c r="F71" s="33">
        <f t="shared" ref="F71:N71" si="23">+SLN($D$7,0,45)</f>
        <v>12111111.111111112</v>
      </c>
      <c r="G71" s="33">
        <f t="shared" si="23"/>
        <v>12111111.111111112</v>
      </c>
      <c r="H71" s="33">
        <f t="shared" si="23"/>
        <v>12111111.111111112</v>
      </c>
      <c r="I71" s="33">
        <f t="shared" si="23"/>
        <v>12111111.111111112</v>
      </c>
      <c r="J71" s="33">
        <f t="shared" si="23"/>
        <v>12111111.111111112</v>
      </c>
      <c r="K71" s="33">
        <f t="shared" si="23"/>
        <v>12111111.111111112</v>
      </c>
      <c r="L71" s="33">
        <f t="shared" si="23"/>
        <v>12111111.111111112</v>
      </c>
      <c r="M71" s="33">
        <f t="shared" si="23"/>
        <v>12111111.111111112</v>
      </c>
      <c r="N71" s="33">
        <f t="shared" si="23"/>
        <v>12111111.111111112</v>
      </c>
    </row>
    <row r="72" spans="2:14" x14ac:dyDescent="0.2">
      <c r="B72" s="104" t="s">
        <v>32</v>
      </c>
      <c r="E72" s="34">
        <f>+SUM(E70:E71)</f>
        <v>122223611.1111111</v>
      </c>
      <c r="F72" s="34">
        <f t="shared" ref="F72:N72" si="24">+SUM(F70:F71)</f>
        <v>114882777.77777779</v>
      </c>
      <c r="G72" s="34">
        <f t="shared" si="24"/>
        <v>107541944.44444445</v>
      </c>
      <c r="H72" s="34">
        <f t="shared" si="24"/>
        <v>100201111.1111111</v>
      </c>
      <c r="I72" s="34">
        <f t="shared" si="24"/>
        <v>92860277.777777791</v>
      </c>
      <c r="J72" s="34">
        <f t="shared" si="24"/>
        <v>85519444.444444448</v>
      </c>
      <c r="K72" s="34">
        <f t="shared" si="24"/>
        <v>78178611.111111104</v>
      </c>
      <c r="L72" s="34">
        <f t="shared" si="24"/>
        <v>70837777.777777776</v>
      </c>
      <c r="M72" s="34">
        <f t="shared" si="24"/>
        <v>63496944.444444448</v>
      </c>
      <c r="N72" s="34">
        <f t="shared" si="24"/>
        <v>56156111.111111112</v>
      </c>
    </row>
    <row r="73" spans="2:14" x14ac:dyDescent="0.2">
      <c r="B73" s="3"/>
      <c r="E73" s="33"/>
      <c r="F73" s="33"/>
      <c r="G73" s="33"/>
      <c r="H73" s="33"/>
      <c r="I73" s="33"/>
      <c r="J73" s="33"/>
      <c r="K73" s="14"/>
    </row>
    <row r="74" spans="2:14" x14ac:dyDescent="0.2">
      <c r="C74" s="3" t="s">
        <v>83</v>
      </c>
      <c r="E74" s="35"/>
      <c r="F74" s="35"/>
      <c r="G74" s="35"/>
      <c r="H74" s="35"/>
      <c r="I74" s="35"/>
      <c r="J74" s="35"/>
      <c r="K74" s="14"/>
    </row>
    <row r="75" spans="2:14" x14ac:dyDescent="0.2">
      <c r="C75" t="str">
        <f>+B70</f>
        <v>Mobiliario, equipamiento y tecnología</v>
      </c>
      <c r="D75" s="33"/>
      <c r="E75" s="35">
        <f>+D8*0.8</f>
        <v>766000000</v>
      </c>
      <c r="F75" s="35"/>
      <c r="G75" s="35"/>
      <c r="H75" s="35"/>
      <c r="I75" s="35"/>
      <c r="J75" s="35"/>
      <c r="K75" s="14"/>
    </row>
    <row r="76" spans="2:14" x14ac:dyDescent="0.2">
      <c r="C76" t="str">
        <f>+B71</f>
        <v>Adecuación de infraestructura</v>
      </c>
      <c r="D76" s="33"/>
      <c r="E76" s="35">
        <f>+D7</f>
        <v>545000000</v>
      </c>
      <c r="F76" s="35"/>
      <c r="G76" s="35"/>
      <c r="H76" s="35"/>
      <c r="I76" s="35"/>
      <c r="J76" s="35"/>
      <c r="K76" s="14"/>
    </row>
    <row r="77" spans="2:14" x14ac:dyDescent="0.2">
      <c r="D77" s="36"/>
      <c r="E77" s="35"/>
      <c r="F77" s="35"/>
      <c r="G77" s="35"/>
      <c r="H77" s="35"/>
      <c r="I77" s="35"/>
      <c r="J77" s="35"/>
      <c r="K77" s="14"/>
    </row>
    <row r="78" spans="2:14" x14ac:dyDescent="0.2">
      <c r="B78" s="3" t="s">
        <v>11</v>
      </c>
      <c r="C78" s="3"/>
      <c r="D78" s="6" t="s">
        <v>60</v>
      </c>
      <c r="E78" s="6" t="s">
        <v>127</v>
      </c>
      <c r="F78" s="35"/>
      <c r="G78" s="35"/>
      <c r="H78" s="35"/>
      <c r="I78" s="35"/>
      <c r="J78" s="35"/>
      <c r="K78" s="14"/>
    </row>
    <row r="79" spans="2:14" x14ac:dyDescent="0.2">
      <c r="B79" t="str">
        <f>+B70</f>
        <v>Mobiliario, equipamiento y tecnología</v>
      </c>
      <c r="D79" s="33">
        <f>($D$8*0.92)-SUM(E70:N70)</f>
        <v>110112500</v>
      </c>
      <c r="E79" s="33">
        <f>+((E75-D79)*(1-$D$31))+D79</f>
        <v>634822500</v>
      </c>
      <c r="F79" s="35"/>
      <c r="G79" s="35"/>
      <c r="H79" s="35"/>
      <c r="I79" s="35"/>
      <c r="J79" s="35"/>
      <c r="K79" s="14"/>
    </row>
    <row r="80" spans="2:14" x14ac:dyDescent="0.2">
      <c r="B80" t="str">
        <f>+B71</f>
        <v>Adecuación de infraestructura</v>
      </c>
      <c r="D80" s="33">
        <f>$D$7-SUM(E71:N71)</f>
        <v>423888888.8888889</v>
      </c>
      <c r="E80" s="33">
        <f>+((E76-D80)*(1-$D$31))+D80</f>
        <v>520777777.77777779</v>
      </c>
      <c r="F80" s="35"/>
      <c r="G80" s="35"/>
      <c r="H80" s="35"/>
      <c r="I80" s="35"/>
      <c r="J80" s="35"/>
      <c r="K80" s="14"/>
    </row>
    <row r="81" spans="2:14" x14ac:dyDescent="0.2">
      <c r="B81" s="3" t="s">
        <v>12</v>
      </c>
      <c r="C81" s="3"/>
      <c r="D81" s="34">
        <f>+D79+D80</f>
        <v>534001388.8888889</v>
      </c>
      <c r="E81" s="34">
        <f>+E79+E80</f>
        <v>1155600277.7777777</v>
      </c>
      <c r="F81" s="35"/>
      <c r="G81" s="35"/>
      <c r="H81" s="35"/>
      <c r="I81" s="35"/>
      <c r="J81" s="35"/>
      <c r="K81" s="14"/>
    </row>
    <row r="82" spans="2:14" x14ac:dyDescent="0.2">
      <c r="B82" s="3"/>
      <c r="C82" s="3"/>
      <c r="D82" s="37"/>
      <c r="E82" s="35"/>
      <c r="F82" s="35"/>
      <c r="G82" s="35"/>
      <c r="H82" s="35"/>
      <c r="I82" s="35"/>
      <c r="J82" s="35"/>
      <c r="K82" s="14"/>
    </row>
    <row r="83" spans="2:14" x14ac:dyDescent="0.2">
      <c r="B83" s="3"/>
      <c r="C83" s="184" t="s">
        <v>188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</row>
    <row r="84" spans="2:14" x14ac:dyDescent="0.2">
      <c r="B84" s="3"/>
      <c r="C84" s="101" t="s">
        <v>58</v>
      </c>
      <c r="D84" s="99">
        <v>0</v>
      </c>
      <c r="E84" s="99">
        <v>1</v>
      </c>
      <c r="F84" s="99">
        <v>2</v>
      </c>
      <c r="G84" s="99">
        <v>3</v>
      </c>
      <c r="H84" s="99">
        <v>4</v>
      </c>
      <c r="I84" s="99">
        <v>5</v>
      </c>
      <c r="J84" s="99">
        <v>6</v>
      </c>
      <c r="K84" s="99">
        <v>7</v>
      </c>
      <c r="L84" s="99">
        <v>8</v>
      </c>
      <c r="M84" s="99">
        <v>9</v>
      </c>
      <c r="N84" s="99">
        <v>10</v>
      </c>
    </row>
    <row r="85" spans="2:14" hidden="1" x14ac:dyDescent="0.2">
      <c r="B85" s="87" t="s">
        <v>85</v>
      </c>
      <c r="C85" s="38">
        <v>0.01</v>
      </c>
      <c r="D85" s="39"/>
      <c r="K85" s="14"/>
    </row>
    <row r="86" spans="2:14" hidden="1" x14ac:dyDescent="0.2">
      <c r="B86" s="87" t="s">
        <v>86</v>
      </c>
      <c r="C86" s="40"/>
      <c r="D86" s="40"/>
      <c r="E86" s="41"/>
      <c r="F86" s="41"/>
      <c r="G86" s="41"/>
      <c r="H86" s="41"/>
      <c r="I86" s="41"/>
      <c r="J86" s="41"/>
      <c r="K86" s="41"/>
      <c r="L86" s="41"/>
      <c r="M86" s="41"/>
      <c r="N86" s="41"/>
    </row>
    <row r="87" spans="2:14" s="3" customFormat="1" ht="16" x14ac:dyDescent="0.2">
      <c r="B87" s="42" t="s">
        <v>14</v>
      </c>
      <c r="C87" s="106" t="s">
        <v>128</v>
      </c>
      <c r="E87" s="44">
        <f t="shared" ref="E87:N87" si="25">+E56</f>
        <v>2736000000</v>
      </c>
      <c r="F87" s="44">
        <f t="shared" si="25"/>
        <v>2796192000</v>
      </c>
      <c r="G87" s="44">
        <f t="shared" si="25"/>
        <v>3699980121.5999999</v>
      </c>
      <c r="H87" s="44">
        <f t="shared" si="25"/>
        <v>3781379684.2752004</v>
      </c>
      <c r="I87" s="44">
        <f t="shared" si="25"/>
        <v>3864570037.3292546</v>
      </c>
      <c r="J87" s="44">
        <f t="shared" si="25"/>
        <v>4174364025.6875191</v>
      </c>
      <c r="K87" s="44">
        <f t="shared" si="25"/>
        <v>4266200034.2526445</v>
      </c>
      <c r="L87" s="44">
        <f t="shared" si="25"/>
        <v>4360056435.0062027</v>
      </c>
      <c r="M87" s="44">
        <f t="shared" si="25"/>
        <v>4455977676.5763388</v>
      </c>
      <c r="N87" s="44">
        <f t="shared" si="25"/>
        <v>4554009185.4610186</v>
      </c>
    </row>
    <row r="88" spans="2:14" ht="16" x14ac:dyDescent="0.2">
      <c r="B88" s="45" t="s">
        <v>15</v>
      </c>
      <c r="C88" s="109" t="s">
        <v>130</v>
      </c>
      <c r="E88" s="33">
        <f t="shared" ref="E88:N88" si="26">+E58</f>
        <v>768000000</v>
      </c>
      <c r="F88" s="33">
        <f t="shared" si="26"/>
        <v>784896000</v>
      </c>
      <c r="G88" s="33">
        <f t="shared" si="26"/>
        <v>802163712</v>
      </c>
      <c r="H88" s="33">
        <f t="shared" si="26"/>
        <v>819811313.66400003</v>
      </c>
      <c r="I88" s="33">
        <f t="shared" si="26"/>
        <v>837847162.5646081</v>
      </c>
      <c r="J88" s="33">
        <f t="shared" si="26"/>
        <v>856279800.14102948</v>
      </c>
      <c r="K88" s="33">
        <f t="shared" si="26"/>
        <v>875117955.74413216</v>
      </c>
      <c r="L88" s="33">
        <f t="shared" si="26"/>
        <v>894370550.77050304</v>
      </c>
      <c r="M88" s="33">
        <f t="shared" si="26"/>
        <v>914046702.88745415</v>
      </c>
      <c r="N88" s="33">
        <f t="shared" si="26"/>
        <v>934155730.35097814</v>
      </c>
    </row>
    <row r="89" spans="2:14" ht="16" x14ac:dyDescent="0.2">
      <c r="B89" s="45" t="s">
        <v>15</v>
      </c>
      <c r="C89" s="109" t="s">
        <v>195</v>
      </c>
      <c r="E89" s="33">
        <f t="shared" ref="E89:N89" si="27">+E60</f>
        <v>98400000</v>
      </c>
      <c r="F89" s="33">
        <f t="shared" si="27"/>
        <v>99384000</v>
      </c>
      <c r="G89" s="33">
        <f t="shared" si="27"/>
        <v>100377840</v>
      </c>
      <c r="H89" s="33">
        <f t="shared" si="27"/>
        <v>101381618.40000001</v>
      </c>
      <c r="I89" s="33">
        <f t="shared" si="27"/>
        <v>102395434.58400001</v>
      </c>
      <c r="J89" s="33">
        <f t="shared" si="27"/>
        <v>103419388.92984001</v>
      </c>
      <c r="K89" s="33">
        <f t="shared" si="27"/>
        <v>104453582.81913841</v>
      </c>
      <c r="L89" s="33">
        <f t="shared" si="27"/>
        <v>105498118.64732979</v>
      </c>
      <c r="M89" s="33">
        <f t="shared" si="27"/>
        <v>106553099.83380309</v>
      </c>
      <c r="N89" s="33">
        <f t="shared" si="27"/>
        <v>107618630.83214112</v>
      </c>
    </row>
    <row r="90" spans="2:14" ht="16" x14ac:dyDescent="0.2">
      <c r="B90" s="45" t="s">
        <v>15</v>
      </c>
      <c r="C90" s="46" t="s">
        <v>29</v>
      </c>
      <c r="E90" s="47">
        <f t="shared" ref="E90:N90" si="28">+E59</f>
        <v>1331918400</v>
      </c>
      <c r="F90" s="47">
        <f t="shared" si="28"/>
        <v>1361220604.8</v>
      </c>
      <c r="G90" s="47">
        <f t="shared" si="28"/>
        <v>1391167458.1055999</v>
      </c>
      <c r="H90" s="47">
        <f t="shared" si="28"/>
        <v>1421773142.183923</v>
      </c>
      <c r="I90" s="47">
        <f t="shared" si="28"/>
        <v>1453052151.3119693</v>
      </c>
      <c r="J90" s="47">
        <f t="shared" si="28"/>
        <v>1485019298.6408327</v>
      </c>
      <c r="K90" s="47">
        <f t="shared" si="28"/>
        <v>1517689723.2109311</v>
      </c>
      <c r="L90" s="47">
        <f t="shared" si="28"/>
        <v>1551078897.1215715</v>
      </c>
      <c r="M90" s="47">
        <f t="shared" si="28"/>
        <v>1585202632.8582461</v>
      </c>
      <c r="N90" s="47">
        <f t="shared" si="28"/>
        <v>1620077090.7811275</v>
      </c>
    </row>
    <row r="91" spans="2:14" ht="16" x14ac:dyDescent="0.2">
      <c r="B91" s="45" t="s">
        <v>16</v>
      </c>
      <c r="C91" s="109" t="s">
        <v>129</v>
      </c>
      <c r="E91" s="33">
        <f t="shared" ref="E91:N91" si="29">+E61</f>
        <v>24000000</v>
      </c>
      <c r="F91" s="33">
        <f t="shared" si="29"/>
        <v>24528000</v>
      </c>
      <c r="G91" s="33">
        <f t="shared" si="29"/>
        <v>24528000</v>
      </c>
      <c r="H91" s="33">
        <f t="shared" si="29"/>
        <v>24528000</v>
      </c>
      <c r="I91" s="33">
        <f t="shared" si="29"/>
        <v>24528000</v>
      </c>
      <c r="J91" s="33">
        <f t="shared" si="29"/>
        <v>24528000</v>
      </c>
      <c r="K91" s="33">
        <f t="shared" si="29"/>
        <v>24528000</v>
      </c>
      <c r="L91" s="33">
        <f t="shared" si="29"/>
        <v>24528000</v>
      </c>
      <c r="M91" s="33">
        <f t="shared" si="29"/>
        <v>24528000</v>
      </c>
      <c r="N91" s="33">
        <f t="shared" si="29"/>
        <v>24528000</v>
      </c>
    </row>
    <row r="92" spans="2:14" s="3" customFormat="1" ht="15.75" customHeight="1" x14ac:dyDescent="0.2">
      <c r="B92" s="42" t="s">
        <v>14</v>
      </c>
      <c r="C92" s="43" t="s">
        <v>30</v>
      </c>
      <c r="E92" s="44">
        <f>+SUM(E88:E91)</f>
        <v>2222318400</v>
      </c>
      <c r="F92" s="44">
        <f t="shared" ref="F92:J92" si="30">+SUM(F88:F91)</f>
        <v>2270028604.8000002</v>
      </c>
      <c r="G92" s="44">
        <f t="shared" si="30"/>
        <v>2318237010.1055999</v>
      </c>
      <c r="H92" s="44">
        <f t="shared" si="30"/>
        <v>2367494074.2479229</v>
      </c>
      <c r="I92" s="44">
        <f t="shared" si="30"/>
        <v>2417822748.4605775</v>
      </c>
      <c r="J92" s="44">
        <f t="shared" si="30"/>
        <v>2469246487.7117023</v>
      </c>
      <c r="K92" s="44">
        <f t="shared" ref="K92" si="31">+SUM(K88:K91)</f>
        <v>2521789261.7742014</v>
      </c>
      <c r="L92" s="44">
        <f t="shared" ref="L92" si="32">+SUM(L88:L91)</f>
        <v>2575475566.5394044</v>
      </c>
      <c r="M92" s="44">
        <f t="shared" ref="M92" si="33">+SUM(M88:M91)</f>
        <v>2630330435.5795031</v>
      </c>
      <c r="N92" s="44">
        <f t="shared" ref="N92" si="34">+SUM(N88:N91)</f>
        <v>2686379451.9642467</v>
      </c>
    </row>
    <row r="93" spans="2:14" s="3" customFormat="1" ht="16" x14ac:dyDescent="0.2">
      <c r="B93" s="42" t="s">
        <v>14</v>
      </c>
      <c r="C93" s="48" t="s">
        <v>19</v>
      </c>
      <c r="D93" s="3" t="s">
        <v>84</v>
      </c>
      <c r="E93" s="44">
        <f>+E87-E92</f>
        <v>513681600</v>
      </c>
      <c r="F93" s="44">
        <f t="shared" ref="F93:J93" si="35">+F87-F92</f>
        <v>526163395.19999981</v>
      </c>
      <c r="G93" s="44">
        <f t="shared" si="35"/>
        <v>1381743111.4944</v>
      </c>
      <c r="H93" s="44">
        <f t="shared" si="35"/>
        <v>1413885610.0272775</v>
      </c>
      <c r="I93" s="44">
        <f t="shared" si="35"/>
        <v>1446747288.8686771</v>
      </c>
      <c r="J93" s="44">
        <f t="shared" si="35"/>
        <v>1705117537.9758167</v>
      </c>
      <c r="K93" s="44">
        <f t="shared" ref="K93:N93" si="36">+K87-K92</f>
        <v>1744410772.4784431</v>
      </c>
      <c r="L93" s="44">
        <f t="shared" si="36"/>
        <v>1784580868.4667983</v>
      </c>
      <c r="M93" s="44">
        <f t="shared" si="36"/>
        <v>1825647240.9968357</v>
      </c>
      <c r="N93" s="44">
        <f t="shared" si="36"/>
        <v>1867629733.4967718</v>
      </c>
    </row>
    <row r="94" spans="2:14" ht="16" x14ac:dyDescent="0.2">
      <c r="B94" s="45" t="s">
        <v>16</v>
      </c>
      <c r="C94" s="110" t="s">
        <v>34</v>
      </c>
      <c r="D94" s="33"/>
      <c r="E94" s="33">
        <f>+E72</f>
        <v>122223611.1111111</v>
      </c>
      <c r="F94" s="33">
        <f t="shared" ref="F94:N94" si="37">+F72</f>
        <v>114882777.77777779</v>
      </c>
      <c r="G94" s="33">
        <f t="shared" si="37"/>
        <v>107541944.44444445</v>
      </c>
      <c r="H94" s="33">
        <f t="shared" si="37"/>
        <v>100201111.1111111</v>
      </c>
      <c r="I94" s="33">
        <f t="shared" si="37"/>
        <v>92860277.777777791</v>
      </c>
      <c r="J94" s="33">
        <f t="shared" si="37"/>
        <v>85519444.444444448</v>
      </c>
      <c r="K94" s="33">
        <f t="shared" si="37"/>
        <v>78178611.111111104</v>
      </c>
      <c r="L94" s="33">
        <f t="shared" si="37"/>
        <v>70837777.777777776</v>
      </c>
      <c r="M94" s="33">
        <f t="shared" si="37"/>
        <v>63496944.444444448</v>
      </c>
      <c r="N94" s="33">
        <f t="shared" si="37"/>
        <v>56156111.111111112</v>
      </c>
    </row>
    <row r="95" spans="2:14" s="3" customFormat="1" ht="16" x14ac:dyDescent="0.2">
      <c r="B95" s="42" t="s">
        <v>14</v>
      </c>
      <c r="C95" s="43" t="s">
        <v>21</v>
      </c>
      <c r="D95" s="33"/>
      <c r="E95" s="33">
        <f>+E93-E94</f>
        <v>391457988.8888889</v>
      </c>
      <c r="F95" s="33">
        <f t="shared" ref="F95:J95" si="38">+F93-F94</f>
        <v>411280617.42222202</v>
      </c>
      <c r="G95" s="33">
        <f t="shared" si="38"/>
        <v>1274201167.0499556</v>
      </c>
      <c r="H95" s="33">
        <f t="shared" si="38"/>
        <v>1313684498.9161663</v>
      </c>
      <c r="I95" s="33">
        <f t="shared" si="38"/>
        <v>1353887011.0908995</v>
      </c>
      <c r="J95" s="33">
        <f t="shared" si="38"/>
        <v>1619598093.5313723</v>
      </c>
      <c r="K95" s="33">
        <f t="shared" ref="K95:N95" si="39">+K93-K94</f>
        <v>1666232161.367332</v>
      </c>
      <c r="L95" s="33">
        <f t="shared" si="39"/>
        <v>1713743090.6890206</v>
      </c>
      <c r="M95" s="33">
        <f t="shared" si="39"/>
        <v>1762150296.5523913</v>
      </c>
      <c r="N95" s="33">
        <f t="shared" si="39"/>
        <v>1811473622.3856606</v>
      </c>
    </row>
    <row r="96" spans="2:14" ht="16" x14ac:dyDescent="0.2">
      <c r="B96" s="45" t="s">
        <v>16</v>
      </c>
      <c r="C96" s="110" t="s">
        <v>22</v>
      </c>
      <c r="D96" s="33"/>
      <c r="E96" s="33">
        <f>+E28</f>
        <v>447736473.77815259</v>
      </c>
      <c r="F96" s="33">
        <f t="shared" ref="F96:M96" si="40">+F28</f>
        <v>428312953.9614535</v>
      </c>
      <c r="G96" s="33">
        <f t="shared" si="40"/>
        <v>404541125.00921005</v>
      </c>
      <c r="H96" s="33">
        <f t="shared" si="40"/>
        <v>375447538.62179911</v>
      </c>
      <c r="I96" s="33">
        <f t="shared" si="40"/>
        <v>339840822.34505844</v>
      </c>
      <c r="J96" s="33">
        <f t="shared" si="40"/>
        <v>296262893.2740342</v>
      </c>
      <c r="K96" s="33">
        <f t="shared" si="40"/>
        <v>242929250.05460259</v>
      </c>
      <c r="L96" s="33">
        <f t="shared" si="40"/>
        <v>177655898.16076583</v>
      </c>
      <c r="M96" s="33">
        <f t="shared" si="40"/>
        <v>97769916.062615499</v>
      </c>
      <c r="N96" s="33"/>
    </row>
    <row r="97" spans="2:14" s="3" customFormat="1" ht="16.5" customHeight="1" x14ac:dyDescent="0.2">
      <c r="B97" s="42" t="s">
        <v>14</v>
      </c>
      <c r="C97" s="43" t="s">
        <v>23</v>
      </c>
      <c r="D97" s="33"/>
      <c r="E97" s="33">
        <f>+E95-E96</f>
        <v>-56278484.88926369</v>
      </c>
      <c r="F97" s="33">
        <f t="shared" ref="F97:J97" si="41">+F95-F96</f>
        <v>-17032336.539231479</v>
      </c>
      <c r="G97" s="33">
        <f t="shared" si="41"/>
        <v>869660042.0407455</v>
      </c>
      <c r="H97" s="33">
        <f t="shared" si="41"/>
        <v>938236960.29436719</v>
      </c>
      <c r="I97" s="33">
        <f t="shared" si="41"/>
        <v>1014046188.745841</v>
      </c>
      <c r="J97" s="33">
        <f t="shared" si="41"/>
        <v>1323335200.257338</v>
      </c>
      <c r="K97" s="33">
        <f t="shared" ref="K97:N97" si="42">+K95-K96</f>
        <v>1423302911.3127294</v>
      </c>
      <c r="L97" s="33">
        <f t="shared" si="42"/>
        <v>1536087192.5282547</v>
      </c>
      <c r="M97" s="33">
        <f t="shared" si="42"/>
        <v>1664380380.4897759</v>
      </c>
      <c r="N97" s="33">
        <f t="shared" si="42"/>
        <v>1811473622.3856606</v>
      </c>
    </row>
    <row r="98" spans="2:14" ht="16" x14ac:dyDescent="0.2">
      <c r="B98" s="45" t="s">
        <v>16</v>
      </c>
      <c r="C98" s="46" t="s">
        <v>24</v>
      </c>
      <c r="D98" s="33"/>
      <c r="E98" s="33">
        <f>+MAX(E97*$D$30,0)</f>
        <v>0</v>
      </c>
      <c r="F98" s="33">
        <f t="shared" ref="F98:J98" si="43">+MAX(F97*$D$30,0)</f>
        <v>0</v>
      </c>
      <c r="G98" s="33">
        <f t="shared" si="43"/>
        <v>304381014.71426088</v>
      </c>
      <c r="H98" s="33">
        <f t="shared" si="43"/>
        <v>328382936.10302848</v>
      </c>
      <c r="I98" s="33">
        <f t="shared" si="43"/>
        <v>354916166.06104434</v>
      </c>
      <c r="J98" s="33">
        <f t="shared" si="43"/>
        <v>463167320.09006828</v>
      </c>
      <c r="K98" s="33">
        <f t="shared" ref="K98:N98" si="44">+MAX(K97*$D$30,0)</f>
        <v>498156018.95945525</v>
      </c>
      <c r="L98" s="33">
        <f t="shared" si="44"/>
        <v>537630517.38488913</v>
      </c>
      <c r="M98" s="33">
        <f t="shared" si="44"/>
        <v>582533133.17142153</v>
      </c>
      <c r="N98" s="33">
        <f t="shared" si="44"/>
        <v>634015767.8349812</v>
      </c>
    </row>
    <row r="99" spans="2:14" ht="16" x14ac:dyDescent="0.2">
      <c r="B99" s="49" t="s">
        <v>17</v>
      </c>
      <c r="C99" s="50" t="s">
        <v>25</v>
      </c>
      <c r="D99" s="51"/>
      <c r="E99" s="51">
        <f>+E97-E98</f>
        <v>-56278484.88926369</v>
      </c>
      <c r="F99" s="51">
        <f t="shared" ref="F99:J99" si="45">+F97-F98</f>
        <v>-17032336.539231479</v>
      </c>
      <c r="G99" s="51">
        <f t="shared" si="45"/>
        <v>565279027.32648468</v>
      </c>
      <c r="H99" s="51">
        <f t="shared" si="45"/>
        <v>609854024.19133878</v>
      </c>
      <c r="I99" s="51">
        <f t="shared" si="45"/>
        <v>659130022.68479669</v>
      </c>
      <c r="J99" s="51">
        <f t="shared" si="45"/>
        <v>860167880.16726971</v>
      </c>
      <c r="K99" s="51">
        <f t="shared" ref="K99:N99" si="46">+K97-K98</f>
        <v>925146892.35327411</v>
      </c>
      <c r="L99" s="51">
        <f t="shared" si="46"/>
        <v>998456675.14336562</v>
      </c>
      <c r="M99" s="51">
        <f t="shared" si="46"/>
        <v>1081847247.3183544</v>
      </c>
      <c r="N99" s="51">
        <f t="shared" si="46"/>
        <v>1177457854.5506794</v>
      </c>
    </row>
    <row r="100" spans="2:14" ht="16" x14ac:dyDescent="0.2">
      <c r="B100" s="45" t="s">
        <v>18</v>
      </c>
      <c r="C100" s="110" t="s">
        <v>34</v>
      </c>
      <c r="D100" s="33"/>
      <c r="E100" s="33">
        <f>+E94</f>
        <v>122223611.1111111</v>
      </c>
      <c r="F100" s="33">
        <f t="shared" ref="F100:J100" si="47">+F94</f>
        <v>114882777.77777779</v>
      </c>
      <c r="G100" s="33">
        <f t="shared" si="47"/>
        <v>107541944.44444445</v>
      </c>
      <c r="H100" s="33">
        <f t="shared" si="47"/>
        <v>100201111.1111111</v>
      </c>
      <c r="I100" s="33">
        <f t="shared" si="47"/>
        <v>92860277.777777791</v>
      </c>
      <c r="J100" s="33">
        <f t="shared" si="47"/>
        <v>85519444.444444448</v>
      </c>
      <c r="K100" s="33">
        <f t="shared" ref="K100:N100" si="48">+K94</f>
        <v>78178611.111111104</v>
      </c>
      <c r="L100" s="33">
        <f t="shared" si="48"/>
        <v>70837777.777777776</v>
      </c>
      <c r="M100" s="33">
        <f t="shared" si="48"/>
        <v>63496944.444444448</v>
      </c>
      <c r="N100" s="33">
        <f t="shared" si="48"/>
        <v>56156111.111111112</v>
      </c>
    </row>
    <row r="101" spans="2:14" ht="16" x14ac:dyDescent="0.2">
      <c r="B101" s="45" t="s">
        <v>13</v>
      </c>
      <c r="C101" s="109" t="s">
        <v>197</v>
      </c>
      <c r="D101" s="52">
        <f>+C2</f>
        <v>2000000000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2:14" ht="16" x14ac:dyDescent="0.2">
      <c r="B102" s="45" t="s">
        <v>15</v>
      </c>
      <c r="C102" s="111" t="s">
        <v>31</v>
      </c>
      <c r="D102" s="33"/>
      <c r="E102" s="33">
        <f>+E27</f>
        <v>86763178.584924251</v>
      </c>
      <c r="F102" s="33">
        <f t="shared" ref="F102:M102" si="49">+F27</f>
        <v>106186698.40162332</v>
      </c>
      <c r="G102" s="33">
        <f t="shared" si="49"/>
        <v>129958527.35386682</v>
      </c>
      <c r="H102" s="33">
        <f t="shared" si="49"/>
        <v>159052113.74127775</v>
      </c>
      <c r="I102" s="33">
        <f t="shared" si="49"/>
        <v>194658830.01801842</v>
      </c>
      <c r="J102" s="33">
        <f t="shared" si="49"/>
        <v>238236759.08904263</v>
      </c>
      <c r="K102" s="33">
        <f t="shared" si="49"/>
        <v>291570402.30847424</v>
      </c>
      <c r="L102" s="33">
        <f t="shared" si="49"/>
        <v>356843754.20231104</v>
      </c>
      <c r="M102" s="33">
        <f t="shared" si="49"/>
        <v>436729736.30046135</v>
      </c>
      <c r="N102" s="33"/>
    </row>
    <row r="103" spans="2:14" ht="16" x14ac:dyDescent="0.2">
      <c r="B103" s="45" t="s">
        <v>15</v>
      </c>
      <c r="C103" s="109" t="s">
        <v>196</v>
      </c>
      <c r="D103" s="33">
        <f>+SUM(D7:D8)</f>
        <v>1502500000</v>
      </c>
      <c r="E103" s="33"/>
      <c r="F103" s="33"/>
      <c r="G103" s="33"/>
      <c r="H103" s="33"/>
      <c r="I103" s="33"/>
      <c r="J103" s="33"/>
    </row>
    <row r="104" spans="2:14" ht="16" x14ac:dyDescent="0.2">
      <c r="B104" s="45" t="s">
        <v>15</v>
      </c>
      <c r="C104" s="109" t="s">
        <v>198</v>
      </c>
      <c r="D104" s="33">
        <f>+D9</f>
        <v>902880000</v>
      </c>
      <c r="E104" s="33"/>
      <c r="F104" s="33"/>
      <c r="G104" s="33"/>
      <c r="H104" s="33"/>
      <c r="I104" s="33"/>
      <c r="J104" s="33"/>
    </row>
    <row r="105" spans="2:14" ht="16.5" customHeight="1" x14ac:dyDescent="0.2">
      <c r="B105" s="42" t="s">
        <v>35</v>
      </c>
      <c r="C105" s="53" t="s">
        <v>27</v>
      </c>
      <c r="D105" s="33"/>
      <c r="E105" s="33">
        <f t="shared" ref="E105:N105" si="50">+E65</f>
        <v>0</v>
      </c>
      <c r="F105" s="33">
        <f t="shared" si="50"/>
        <v>0</v>
      </c>
      <c r="G105" s="33">
        <f t="shared" si="50"/>
        <v>0</v>
      </c>
      <c r="H105" s="33">
        <f t="shared" si="50"/>
        <v>0</v>
      </c>
      <c r="I105" s="33">
        <f t="shared" si="50"/>
        <v>0</v>
      </c>
      <c r="J105" s="33">
        <f t="shared" si="50"/>
        <v>0</v>
      </c>
      <c r="K105" s="33">
        <f t="shared" si="50"/>
        <v>0</v>
      </c>
      <c r="L105" s="33">
        <f t="shared" si="50"/>
        <v>0</v>
      </c>
      <c r="M105" s="33">
        <f t="shared" si="50"/>
        <v>0</v>
      </c>
      <c r="N105" s="33">
        <f t="shared" si="50"/>
        <v>0</v>
      </c>
    </row>
    <row r="106" spans="2:14" ht="16" x14ac:dyDescent="0.2">
      <c r="B106" s="45" t="s">
        <v>18</v>
      </c>
      <c r="C106" s="46" t="s">
        <v>28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>
        <f>+N66</f>
        <v>902880000</v>
      </c>
    </row>
    <row r="107" spans="2:14" ht="22.5" customHeight="1" x14ac:dyDescent="0.2">
      <c r="B107" s="45" t="s">
        <v>18</v>
      </c>
      <c r="C107" s="191" t="s">
        <v>199</v>
      </c>
      <c r="D107" s="33"/>
      <c r="E107" s="33"/>
      <c r="F107" s="33"/>
      <c r="G107" s="33"/>
      <c r="H107" s="33"/>
      <c r="I107" s="33"/>
      <c r="N107" s="33">
        <f>+D81</f>
        <v>534001388.8888889</v>
      </c>
    </row>
    <row r="108" spans="2:14" s="54" customFormat="1" ht="17.25" customHeight="1" x14ac:dyDescent="0.2">
      <c r="B108" s="55" t="s">
        <v>17</v>
      </c>
      <c r="C108" s="56" t="s">
        <v>36</v>
      </c>
      <c r="D108" s="57">
        <f>+D101-D103-D104</f>
        <v>-405380000</v>
      </c>
      <c r="E108" s="57">
        <f>+E99+E100+E101-E102-E103-E104-E105+E106+E107</f>
        <v>-20818052.363076836</v>
      </c>
      <c r="F108" s="57">
        <f t="shared" ref="F108:N108" si="51">+F99+F100+F101-F102-F103-F104-F105+F106+F107</f>
        <v>-8336257.1630770117</v>
      </c>
      <c r="G108" s="57">
        <f t="shared" si="51"/>
        <v>542862444.41706228</v>
      </c>
      <c r="H108" s="57">
        <f t="shared" si="51"/>
        <v>551003021.56117225</v>
      </c>
      <c r="I108" s="57">
        <f t="shared" si="51"/>
        <v>557331470.444556</v>
      </c>
      <c r="J108" s="57">
        <f t="shared" ref="J108" si="52">+J99+J100+J101-J102-J103-J104-J105+J106+J107</f>
        <v>707450565.52267146</v>
      </c>
      <c r="K108" s="57">
        <f t="shared" ref="K108" si="53">+K99+K100+K101-K102-K103-K104-K105+K106+K107</f>
        <v>711755101.15591097</v>
      </c>
      <c r="L108" s="57">
        <f t="shared" si="51"/>
        <v>712450698.71883237</v>
      </c>
      <c r="M108" s="57">
        <f t="shared" si="51"/>
        <v>708614455.46233749</v>
      </c>
      <c r="N108" s="57">
        <f t="shared" si="51"/>
        <v>2670495354.5506797</v>
      </c>
    </row>
    <row r="109" spans="2:14" s="54" customFormat="1" ht="17.25" customHeight="1" x14ac:dyDescent="0.2">
      <c r="B109" s="58"/>
      <c r="C109" s="59" t="s">
        <v>68</v>
      </c>
      <c r="D109" s="60">
        <f t="shared" ref="D109:N109" si="54">1/(1+$D$114)^D84</f>
        <v>1</v>
      </c>
      <c r="E109" s="60">
        <f t="shared" si="54"/>
        <v>0.86956521739130443</v>
      </c>
      <c r="F109" s="60">
        <f t="shared" si="54"/>
        <v>0.7561436672967865</v>
      </c>
      <c r="G109" s="60">
        <f t="shared" si="54"/>
        <v>0.65751623243198831</v>
      </c>
      <c r="H109" s="60">
        <f t="shared" si="54"/>
        <v>0.57175324559303342</v>
      </c>
      <c r="I109" s="60">
        <f t="shared" si="54"/>
        <v>0.49717673529828987</v>
      </c>
      <c r="J109" s="60">
        <f t="shared" si="54"/>
        <v>0.43232759591155645</v>
      </c>
      <c r="K109" s="60">
        <f t="shared" si="54"/>
        <v>0.37593703992309269</v>
      </c>
      <c r="L109" s="60">
        <f t="shared" si="54"/>
        <v>0.32690177384616753</v>
      </c>
      <c r="M109" s="60">
        <f t="shared" si="54"/>
        <v>0.28426241204014574</v>
      </c>
      <c r="N109" s="60">
        <f t="shared" si="54"/>
        <v>0.24718470612186585</v>
      </c>
    </row>
    <row r="110" spans="2:14" x14ac:dyDescent="0.2">
      <c r="C110" t="s">
        <v>69</v>
      </c>
      <c r="D110" s="33">
        <f>+D108*D109</f>
        <v>-405380000</v>
      </c>
      <c r="E110" s="33">
        <f t="shared" ref="E110:J110" si="55">+E108*E109</f>
        <v>-18102654.228762466</v>
      </c>
      <c r="F110" s="33">
        <f t="shared" si="55"/>
        <v>-6303408.0628181575</v>
      </c>
      <c r="G110" s="33">
        <f t="shared" si="55"/>
        <v>356940869.18192649</v>
      </c>
      <c r="H110" s="33">
        <f t="shared" si="55"/>
        <v>315037765.90916842</v>
      </c>
      <c r="I110" s="33">
        <f t="shared" si="55"/>
        <v>277092240.95461971</v>
      </c>
      <c r="J110" s="33">
        <f t="shared" si="55"/>
        <v>305850402.21868759</v>
      </c>
      <c r="K110" s="33">
        <f t="shared" ref="K110:N110" si="56">+K108*K109</f>
        <v>267575105.87871456</v>
      </c>
      <c r="L110" s="33">
        <f t="shared" si="56"/>
        <v>232901397.18912777</v>
      </c>
      <c r="M110" s="33">
        <f t="shared" si="56"/>
        <v>201432454.31623849</v>
      </c>
      <c r="N110" s="33">
        <f t="shared" si="56"/>
        <v>660105609.41441774</v>
      </c>
    </row>
    <row r="111" spans="2:14" x14ac:dyDescent="0.2">
      <c r="C111" t="s">
        <v>70</v>
      </c>
      <c r="D111" s="61">
        <f>+D110</f>
        <v>-405380000</v>
      </c>
      <c r="E111" s="22">
        <f>+D111+E110</f>
        <v>-423482654.22876245</v>
      </c>
      <c r="F111" s="22">
        <f t="shared" ref="F111:J111" si="57">+E111+F110</f>
        <v>-429786062.29158062</v>
      </c>
      <c r="G111" s="22">
        <f t="shared" si="57"/>
        <v>-72845193.109654129</v>
      </c>
      <c r="H111" s="22">
        <f t="shared" si="57"/>
        <v>242192572.79951429</v>
      </c>
      <c r="I111" s="22">
        <f t="shared" si="57"/>
        <v>519284813.754134</v>
      </c>
      <c r="J111" s="22">
        <f t="shared" si="57"/>
        <v>825135215.97282159</v>
      </c>
      <c r="K111" s="22">
        <f t="shared" ref="K111" si="58">+J111+K110</f>
        <v>1092710321.8515363</v>
      </c>
      <c r="L111" s="22">
        <f t="shared" ref="L111" si="59">+K111+L110</f>
        <v>1325611719.040664</v>
      </c>
      <c r="M111" s="22">
        <f t="shared" ref="M111" si="60">+L111+M110</f>
        <v>1527044173.3569024</v>
      </c>
      <c r="N111" s="22">
        <f t="shared" ref="N111" si="61">+M111+N110</f>
        <v>2187149782.7713203</v>
      </c>
    </row>
    <row r="112" spans="2:14" x14ac:dyDescent="0.2">
      <c r="D112" s="61"/>
      <c r="E112" s="22"/>
      <c r="F112" s="22"/>
      <c r="G112" s="22"/>
      <c r="H112" s="22"/>
      <c r="I112" s="22"/>
      <c r="J112" s="22"/>
    </row>
    <row r="113" spans="3:15" x14ac:dyDescent="0.2">
      <c r="D113" s="39"/>
    </row>
    <row r="114" spans="3:15" ht="17" x14ac:dyDescent="0.2">
      <c r="C114" s="59" t="s">
        <v>192</v>
      </c>
      <c r="D114" s="120">
        <f>+D32</f>
        <v>0.15</v>
      </c>
    </row>
    <row r="115" spans="3:15" x14ac:dyDescent="0.2">
      <c r="C115" s="62" t="s">
        <v>41</v>
      </c>
      <c r="D115" s="63">
        <f>+NPV(D114,E108:N108)+D108</f>
        <v>2187149782.7713199</v>
      </c>
    </row>
    <row r="116" spans="3:15" x14ac:dyDescent="0.2">
      <c r="C116" s="62" t="s">
        <v>42</v>
      </c>
      <c r="D116" s="64">
        <f>+IRR(D108:N108)</f>
        <v>0.57432822416102303</v>
      </c>
    </row>
    <row r="117" spans="3:15" x14ac:dyDescent="0.2">
      <c r="C117" s="62" t="s">
        <v>43</v>
      </c>
      <c r="D117" s="65">
        <f>+MIRR(D108:N108,D21,D114)</f>
        <v>0.37827946426167292</v>
      </c>
    </row>
    <row r="118" spans="3:15" x14ac:dyDescent="0.2">
      <c r="C118" s="62" t="s">
        <v>50</v>
      </c>
      <c r="D118" s="63">
        <f>+PMT(D114,10,-D115)</f>
        <v>435794105.25207311</v>
      </c>
    </row>
    <row r="119" spans="3:15" x14ac:dyDescent="0.2">
      <c r="C119" s="62" t="s">
        <v>44</v>
      </c>
      <c r="D119" s="66">
        <f>+E132/E144</f>
        <v>1.1188420343069934</v>
      </c>
    </row>
    <row r="120" spans="3:15" x14ac:dyDescent="0.2">
      <c r="C120" s="62" t="s">
        <v>45</v>
      </c>
      <c r="D120" s="67">
        <f>+MIN(E120:N120)</f>
        <v>3</v>
      </c>
      <c r="E120" s="1" t="str">
        <f>+IF(SUM($D$108:E108)&gt;=0,E84,"X")</f>
        <v>X</v>
      </c>
      <c r="F120" s="1" t="str">
        <f>+IF(SUM($D$108:F108)&gt;=0,F84,"X")</f>
        <v>X</v>
      </c>
      <c r="G120" s="1">
        <f>+IF(SUM($D$108:G108)&gt;=0,G84,"X")</f>
        <v>3</v>
      </c>
      <c r="H120" s="1">
        <f>+IF(SUM($D$108:H108)&gt;=0,H84,"X")</f>
        <v>4</v>
      </c>
      <c r="I120" s="1">
        <f>+IF(SUM($D$108:I108)&gt;=0,I84,"X")</f>
        <v>5</v>
      </c>
      <c r="J120" s="1">
        <f>+IF(SUM($D$108:J108)&gt;=0,J84,"X")</f>
        <v>6</v>
      </c>
      <c r="K120" s="1">
        <f>+IF(SUM($D$108:K108)&gt;=0,K84,"X")</f>
        <v>7</v>
      </c>
      <c r="L120" s="1">
        <f>+IF(SUM($D$108:L108)&gt;=0,L84,"X")</f>
        <v>8</v>
      </c>
      <c r="M120" s="1">
        <f>+IF(SUM($D$108:M108)&gt;=0,M84,"X")</f>
        <v>9</v>
      </c>
      <c r="N120" s="1">
        <f>+IF(SUM($D$108:N108)&gt;=0,N84,"X")</f>
        <v>10</v>
      </c>
      <c r="O120" s="86" t="s">
        <v>191</v>
      </c>
    </row>
    <row r="121" spans="3:15" x14ac:dyDescent="0.2">
      <c r="C121" s="62" t="s">
        <v>46</v>
      </c>
      <c r="D121" s="67">
        <f>+MIN(E121:N121)</f>
        <v>4</v>
      </c>
      <c r="E121" s="1" t="str">
        <f>+IF(SUM($D$110:E110)&gt;=0,E125,"X")</f>
        <v>X</v>
      </c>
      <c r="F121" s="1" t="str">
        <f>+IF(SUM($D$110:F110)&gt;=0,F125,"X")</f>
        <v>X</v>
      </c>
      <c r="G121" s="1" t="str">
        <f>+IF(SUM($D$110:G110)&gt;=0,G125,"X")</f>
        <v>X</v>
      </c>
      <c r="H121" s="1">
        <f>+IF(SUM($D$110:H110)&gt;=0,H125,"X")</f>
        <v>4</v>
      </c>
      <c r="I121" s="1">
        <f>+IF(SUM($D$110:I110)&gt;=0,I125,"X")</f>
        <v>5</v>
      </c>
      <c r="J121" s="1">
        <f>+IF(SUM($D$110:J110)&gt;=0,J125,"X")</f>
        <v>6</v>
      </c>
      <c r="K121" s="1">
        <f>+IF(SUM($D$110:K110)&gt;=0,K125,"X")</f>
        <v>7</v>
      </c>
      <c r="L121" s="1">
        <f>+IF(SUM($D$110:L110)&gt;=0,L125,"X")</f>
        <v>8</v>
      </c>
      <c r="M121" s="1">
        <f>+IF(SUM($D$110:M110)&gt;=0,M125,"X")</f>
        <v>9</v>
      </c>
      <c r="N121" s="1">
        <f>+IF(SUM($D$110:N110)&gt;=0,N125,"X")</f>
        <v>10</v>
      </c>
      <c r="O121" s="86" t="s">
        <v>191</v>
      </c>
    </row>
    <row r="122" spans="3:15" x14ac:dyDescent="0.2">
      <c r="C122" s="62" t="s">
        <v>47</v>
      </c>
      <c r="D122" s="68"/>
    </row>
    <row r="123" spans="3:15" x14ac:dyDescent="0.2">
      <c r="E123" s="69"/>
    </row>
    <row r="125" spans="3:15" x14ac:dyDescent="0.2">
      <c r="C125" s="70" t="s">
        <v>200</v>
      </c>
      <c r="D125" s="1">
        <v>0</v>
      </c>
      <c r="E125" s="1">
        <v>1</v>
      </c>
      <c r="F125" s="1">
        <v>2</v>
      </c>
      <c r="G125" s="1">
        <v>3</v>
      </c>
      <c r="H125" s="1">
        <v>4</v>
      </c>
      <c r="I125" s="1">
        <v>5</v>
      </c>
      <c r="J125" s="1">
        <v>6</v>
      </c>
      <c r="K125" s="1">
        <v>7</v>
      </c>
      <c r="L125" s="1">
        <v>8</v>
      </c>
      <c r="M125" s="1">
        <v>9</v>
      </c>
      <c r="N125" s="1">
        <v>10</v>
      </c>
    </row>
    <row r="126" spans="3:15" x14ac:dyDescent="0.2">
      <c r="C126" t="str">
        <f>+C87</f>
        <v>Total ingresos (servicio)</v>
      </c>
      <c r="E126" s="22">
        <f t="shared" ref="E126:J126" si="62">+E87</f>
        <v>2736000000</v>
      </c>
      <c r="F126" s="22">
        <f t="shared" si="62"/>
        <v>2796192000</v>
      </c>
      <c r="G126" s="22">
        <f t="shared" si="62"/>
        <v>3699980121.5999999</v>
      </c>
      <c r="H126" s="22">
        <f t="shared" si="62"/>
        <v>3781379684.2752004</v>
      </c>
      <c r="I126" s="22">
        <f t="shared" si="62"/>
        <v>3864570037.3292546</v>
      </c>
      <c r="J126" s="22">
        <f t="shared" si="62"/>
        <v>4174364025.6875191</v>
      </c>
      <c r="K126" s="22">
        <f t="shared" ref="K126:N126" si="63">+K87</f>
        <v>4266200034.2526445</v>
      </c>
      <c r="L126" s="22">
        <f t="shared" si="63"/>
        <v>4360056435.0062027</v>
      </c>
      <c r="M126" s="22">
        <f t="shared" si="63"/>
        <v>4455977676.5763388</v>
      </c>
      <c r="N126" s="22">
        <f t="shared" si="63"/>
        <v>4554009185.4610186</v>
      </c>
    </row>
    <row r="127" spans="3:15" x14ac:dyDescent="0.2">
      <c r="C127" t="str">
        <f>+C101</f>
        <v xml:space="preserve">Ingresos  X préstamos </v>
      </c>
      <c r="D127" s="61">
        <f>+D101</f>
        <v>2000000000</v>
      </c>
      <c r="K127" s="1"/>
      <c r="L127" s="1"/>
      <c r="M127" s="1"/>
      <c r="N127" s="1"/>
    </row>
    <row r="128" spans="3:15" x14ac:dyDescent="0.2">
      <c r="C128" t="str">
        <f>+C106</f>
        <v>Recuperación capital de trabajo</v>
      </c>
      <c r="J128" s="22"/>
      <c r="K128" s="1"/>
      <c r="L128" s="22"/>
      <c r="M128" s="1"/>
      <c r="N128" s="22">
        <f t="shared" ref="N128" si="64">+N106</f>
        <v>902880000</v>
      </c>
    </row>
    <row r="129" spans="3:14" x14ac:dyDescent="0.2">
      <c r="C129" t="str">
        <f>+C107</f>
        <v>Valor de desecho (VLA)</v>
      </c>
      <c r="K129" s="1"/>
      <c r="L129" s="22"/>
      <c r="M129" s="1"/>
      <c r="N129" s="22">
        <f>+N107</f>
        <v>534001388.8888889</v>
      </c>
    </row>
    <row r="130" spans="3:14" x14ac:dyDescent="0.2">
      <c r="C130" s="70" t="s">
        <v>201</v>
      </c>
      <c r="D130" s="61">
        <f>+SUM(D126:D129)</f>
        <v>2000000000</v>
      </c>
      <c r="E130" s="61">
        <f t="shared" ref="E130:L130" si="65">+SUM(E126:E129)</f>
        <v>2736000000</v>
      </c>
      <c r="F130" s="61">
        <f t="shared" si="65"/>
        <v>2796192000</v>
      </c>
      <c r="G130" s="61">
        <f t="shared" si="65"/>
        <v>3699980121.5999999</v>
      </c>
      <c r="H130" s="61">
        <f t="shared" si="65"/>
        <v>3781379684.2752004</v>
      </c>
      <c r="I130" s="61">
        <f t="shared" si="65"/>
        <v>3864570037.3292546</v>
      </c>
      <c r="J130" s="61">
        <f t="shared" si="65"/>
        <v>4174364025.6875191</v>
      </c>
      <c r="K130" s="61">
        <f t="shared" si="65"/>
        <v>4266200034.2526445</v>
      </c>
      <c r="L130" s="61">
        <f t="shared" si="65"/>
        <v>4360056435.0062027</v>
      </c>
      <c r="M130" s="61">
        <f t="shared" ref="M130" si="66">+SUM(M126:M129)</f>
        <v>4455977676.5763388</v>
      </c>
      <c r="N130" s="61">
        <f>+SUM(N126:N129)</f>
        <v>5990890574.3499079</v>
      </c>
    </row>
    <row r="132" spans="3:14" x14ac:dyDescent="0.2">
      <c r="D132" s="121" t="s">
        <v>64</v>
      </c>
      <c r="E132" s="122">
        <f>+NPV(D114,E130:N130)+D130</f>
        <v>20590989766.875484</v>
      </c>
    </row>
    <row r="134" spans="3:14" x14ac:dyDescent="0.2">
      <c r="C134" s="72" t="s">
        <v>202</v>
      </c>
      <c r="D134" s="1">
        <v>0</v>
      </c>
      <c r="E134" s="1">
        <v>1</v>
      </c>
      <c r="F134" s="1">
        <v>2</v>
      </c>
      <c r="G134" s="1">
        <v>3</v>
      </c>
      <c r="H134" s="1">
        <v>4</v>
      </c>
      <c r="I134" s="1">
        <v>5</v>
      </c>
      <c r="J134" s="1">
        <v>6</v>
      </c>
      <c r="K134" s="1">
        <v>7</v>
      </c>
      <c r="L134" s="1">
        <v>8</v>
      </c>
      <c r="M134" s="1">
        <v>9</v>
      </c>
      <c r="N134" s="1">
        <v>10</v>
      </c>
    </row>
    <row r="135" spans="3:14" x14ac:dyDescent="0.2">
      <c r="C135" t="str">
        <f>+C92</f>
        <v>Costos y gastos totales</v>
      </c>
      <c r="D135" s="61"/>
      <c r="E135" s="61">
        <f t="shared" ref="E135:J135" si="67">+E92</f>
        <v>2222318400</v>
      </c>
      <c r="F135" s="61">
        <f t="shared" si="67"/>
        <v>2270028604.8000002</v>
      </c>
      <c r="G135" s="61">
        <f t="shared" si="67"/>
        <v>2318237010.1055999</v>
      </c>
      <c r="H135" s="61">
        <f t="shared" si="67"/>
        <v>2367494074.2479229</v>
      </c>
      <c r="I135" s="61">
        <f t="shared" si="67"/>
        <v>2417822748.4605775</v>
      </c>
      <c r="J135" s="61">
        <f t="shared" si="67"/>
        <v>2469246487.7117023</v>
      </c>
      <c r="K135" s="61">
        <f t="shared" ref="K135:N135" si="68">+K92</f>
        <v>2521789261.7742014</v>
      </c>
      <c r="L135" s="61">
        <f t="shared" si="68"/>
        <v>2575475566.5394044</v>
      </c>
      <c r="M135" s="61">
        <f t="shared" si="68"/>
        <v>2630330435.5795031</v>
      </c>
      <c r="N135" s="61">
        <f t="shared" si="68"/>
        <v>2686379451.9642467</v>
      </c>
    </row>
    <row r="136" spans="3:14" x14ac:dyDescent="0.2">
      <c r="C136" t="str">
        <f>+C96</f>
        <v xml:space="preserve">Gastos financieros </v>
      </c>
      <c r="D136" s="61"/>
      <c r="E136" s="61">
        <f t="shared" ref="E136:J136" si="69">+E96</f>
        <v>447736473.77815259</v>
      </c>
      <c r="F136" s="61">
        <f t="shared" si="69"/>
        <v>428312953.9614535</v>
      </c>
      <c r="G136" s="61">
        <f t="shared" si="69"/>
        <v>404541125.00921005</v>
      </c>
      <c r="H136" s="61">
        <f t="shared" si="69"/>
        <v>375447538.62179911</v>
      </c>
      <c r="I136" s="61">
        <f t="shared" si="69"/>
        <v>339840822.34505844</v>
      </c>
      <c r="J136" s="61">
        <f t="shared" si="69"/>
        <v>296262893.2740342</v>
      </c>
      <c r="K136" s="61">
        <f t="shared" ref="K136:N136" si="70">+K96</f>
        <v>242929250.05460259</v>
      </c>
      <c r="L136" s="61">
        <f t="shared" si="70"/>
        <v>177655898.16076583</v>
      </c>
      <c r="M136" s="61">
        <f t="shared" si="70"/>
        <v>97769916.062615499</v>
      </c>
      <c r="N136" s="61">
        <f t="shared" si="70"/>
        <v>0</v>
      </c>
    </row>
    <row r="137" spans="3:14" x14ac:dyDescent="0.2">
      <c r="C137" t="str">
        <f>+C98</f>
        <v xml:space="preserve">IMPUESTOS </v>
      </c>
      <c r="D137" s="61"/>
      <c r="E137" s="61">
        <f t="shared" ref="E137:J137" si="71">+E98</f>
        <v>0</v>
      </c>
      <c r="F137" s="61">
        <f t="shared" si="71"/>
        <v>0</v>
      </c>
      <c r="G137" s="61">
        <f t="shared" si="71"/>
        <v>304381014.71426088</v>
      </c>
      <c r="H137" s="61">
        <f t="shared" si="71"/>
        <v>328382936.10302848</v>
      </c>
      <c r="I137" s="61">
        <f t="shared" si="71"/>
        <v>354916166.06104434</v>
      </c>
      <c r="J137" s="61">
        <f t="shared" si="71"/>
        <v>463167320.09006828</v>
      </c>
      <c r="K137" s="61">
        <f t="shared" ref="K137:N137" si="72">+K98</f>
        <v>498156018.95945525</v>
      </c>
      <c r="L137" s="61">
        <f t="shared" si="72"/>
        <v>537630517.38488913</v>
      </c>
      <c r="M137" s="61">
        <f t="shared" si="72"/>
        <v>582533133.17142153</v>
      </c>
      <c r="N137" s="61">
        <f t="shared" si="72"/>
        <v>634015767.8349812</v>
      </c>
    </row>
    <row r="138" spans="3:14" x14ac:dyDescent="0.2">
      <c r="C138" t="str">
        <f>+C102</f>
        <v>Abono a capital</v>
      </c>
      <c r="D138" s="61"/>
      <c r="E138" s="61">
        <f t="shared" ref="E138:J138" si="73">+E102</f>
        <v>86763178.584924251</v>
      </c>
      <c r="F138" s="61">
        <f t="shared" si="73"/>
        <v>106186698.40162332</v>
      </c>
      <c r="G138" s="61">
        <f t="shared" si="73"/>
        <v>129958527.35386682</v>
      </c>
      <c r="H138" s="61">
        <f t="shared" si="73"/>
        <v>159052113.74127775</v>
      </c>
      <c r="I138" s="61">
        <f t="shared" si="73"/>
        <v>194658830.01801842</v>
      </c>
      <c r="J138" s="61">
        <f t="shared" si="73"/>
        <v>238236759.08904263</v>
      </c>
      <c r="K138" s="61">
        <f t="shared" ref="K138:N138" si="74">+K102</f>
        <v>291570402.30847424</v>
      </c>
      <c r="L138" s="61">
        <f t="shared" si="74"/>
        <v>356843754.20231104</v>
      </c>
      <c r="M138" s="61">
        <f t="shared" si="74"/>
        <v>436729736.30046135</v>
      </c>
      <c r="N138" s="61">
        <f t="shared" si="74"/>
        <v>0</v>
      </c>
    </row>
    <row r="139" spans="3:14" x14ac:dyDescent="0.2">
      <c r="C139" t="str">
        <f>+C103</f>
        <v xml:space="preserve">Inversión activos </v>
      </c>
      <c r="D139" s="61">
        <f>+D103</f>
        <v>1502500000</v>
      </c>
      <c r="E139" s="61"/>
      <c r="F139" s="61"/>
      <c r="G139" s="61"/>
      <c r="H139" s="61"/>
      <c r="I139" s="61"/>
      <c r="J139" s="61"/>
    </row>
    <row r="140" spans="3:14" x14ac:dyDescent="0.2">
      <c r="C140" t="str">
        <f>+C104</f>
        <v>Inversión en capital de trabajo</v>
      </c>
      <c r="D140" s="61">
        <f>+D104</f>
        <v>902880000</v>
      </c>
      <c r="E140" s="61"/>
      <c r="F140" s="61"/>
      <c r="G140" s="61"/>
      <c r="H140" s="61"/>
      <c r="I140" s="61"/>
      <c r="J140" s="61"/>
    </row>
    <row r="141" spans="3:14" x14ac:dyDescent="0.2">
      <c r="C141" t="str">
        <f>+C105</f>
        <v>Variación capital de trabajo</v>
      </c>
      <c r="D141" s="61"/>
      <c r="E141" s="61">
        <f t="shared" ref="E141:J141" si="75">+E105</f>
        <v>0</v>
      </c>
      <c r="F141" s="61">
        <f t="shared" si="75"/>
        <v>0</v>
      </c>
      <c r="G141" s="61">
        <f t="shared" si="75"/>
        <v>0</v>
      </c>
      <c r="H141" s="61">
        <f t="shared" si="75"/>
        <v>0</v>
      </c>
      <c r="I141" s="61">
        <f t="shared" si="75"/>
        <v>0</v>
      </c>
      <c r="J141" s="61">
        <f t="shared" si="75"/>
        <v>0</v>
      </c>
      <c r="K141" s="61">
        <f t="shared" ref="K141:M141" si="76">+K105</f>
        <v>0</v>
      </c>
      <c r="L141" s="61">
        <f t="shared" si="76"/>
        <v>0</v>
      </c>
      <c r="M141" s="61">
        <f t="shared" si="76"/>
        <v>0</v>
      </c>
      <c r="N141" s="61">
        <f>+N105</f>
        <v>0</v>
      </c>
    </row>
    <row r="142" spans="3:14" x14ac:dyDescent="0.2">
      <c r="C142" s="72" t="s">
        <v>203</v>
      </c>
      <c r="D142" s="61">
        <f t="shared" ref="D142:J142" si="77">+SUM(D135:D141)</f>
        <v>2405380000</v>
      </c>
      <c r="E142" s="61">
        <f t="shared" si="77"/>
        <v>2756818052.3630767</v>
      </c>
      <c r="F142" s="61">
        <f t="shared" si="77"/>
        <v>2804528257.1630769</v>
      </c>
      <c r="G142" s="61">
        <f t="shared" si="77"/>
        <v>3157117677.1829376</v>
      </c>
      <c r="H142" s="61">
        <f t="shared" si="77"/>
        <v>3230376662.7140279</v>
      </c>
      <c r="I142" s="61">
        <f t="shared" si="77"/>
        <v>3307238566.8846984</v>
      </c>
      <c r="J142" s="61">
        <f t="shared" si="77"/>
        <v>3466913460.1648474</v>
      </c>
      <c r="K142" s="61">
        <f t="shared" ref="K142:M142" si="78">+SUM(K135:K141)</f>
        <v>3554444933.0967336</v>
      </c>
      <c r="L142" s="61">
        <f t="shared" si="78"/>
        <v>3647605736.2873702</v>
      </c>
      <c r="M142" s="61">
        <f t="shared" si="78"/>
        <v>3747363221.1140013</v>
      </c>
      <c r="N142" s="61">
        <f>+SUM(N135:N141)</f>
        <v>3320395219.7992277</v>
      </c>
    </row>
    <row r="144" spans="3:14" x14ac:dyDescent="0.2">
      <c r="D144" s="123" t="s">
        <v>66</v>
      </c>
      <c r="E144" s="124">
        <f>+NPV(D114,E142:N142)+D142</f>
        <v>18403839984.10416</v>
      </c>
    </row>
    <row r="146" spans="4:6" x14ac:dyDescent="0.2">
      <c r="D146" s="40" t="s">
        <v>67</v>
      </c>
      <c r="E146" s="74">
        <f>+E132-E144</f>
        <v>2187149782.7713242</v>
      </c>
      <c r="F146" s="75">
        <f>+E146-D115</f>
        <v>4.291534423828125E-6</v>
      </c>
    </row>
  </sheetData>
  <mergeCells count="5">
    <mergeCell ref="B36:C36"/>
    <mergeCell ref="F2:F3"/>
    <mergeCell ref="C24:M24"/>
    <mergeCell ref="E42:N42"/>
    <mergeCell ref="C83:N8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6"/>
  <sheetViews>
    <sheetView zoomScale="93" workbookViewId="0">
      <selection activeCell="C114" sqref="C114"/>
    </sheetView>
  </sheetViews>
  <sheetFormatPr baseColWidth="10" defaultColWidth="10" defaultRowHeight="15" x14ac:dyDescent="0.2"/>
  <cols>
    <col min="1" max="1" width="9" customWidth="1"/>
    <col min="2" max="2" width="26.33203125" customWidth="1"/>
    <col min="3" max="3" width="26.5" customWidth="1"/>
    <col min="4" max="4" width="21.5" customWidth="1"/>
    <col min="5" max="5" width="20.6640625" style="1" customWidth="1"/>
    <col min="6" max="9" width="20.1640625" style="1" customWidth="1"/>
    <col min="10" max="10" width="20.6640625" style="1" customWidth="1"/>
    <col min="11" max="11" width="21.5" bestFit="1" customWidth="1"/>
    <col min="12" max="14" width="21.5" customWidth="1"/>
  </cols>
  <sheetData>
    <row r="1" spans="2:8" x14ac:dyDescent="0.2">
      <c r="D1" s="2"/>
    </row>
    <row r="2" spans="2:8" x14ac:dyDescent="0.2">
      <c r="B2" s="3" t="s">
        <v>33</v>
      </c>
      <c r="C2" s="3"/>
      <c r="D2" s="4">
        <v>0</v>
      </c>
      <c r="E2" s="5"/>
      <c r="F2" s="174"/>
      <c r="G2" s="6"/>
    </row>
    <row r="3" spans="2:8" x14ac:dyDescent="0.2">
      <c r="B3" s="3" t="s">
        <v>10</v>
      </c>
      <c r="C3" s="3"/>
      <c r="D3" s="157">
        <f>+D15-D2</f>
        <v>238560000</v>
      </c>
      <c r="E3" s="5"/>
      <c r="F3" s="174"/>
      <c r="G3" s="8"/>
      <c r="H3" s="9"/>
    </row>
    <row r="4" spans="2:8" x14ac:dyDescent="0.2">
      <c r="D4" s="10"/>
      <c r="E4" s="2"/>
      <c r="G4" s="9"/>
    </row>
    <row r="5" spans="2:8" x14ac:dyDescent="0.2">
      <c r="B5" s="3" t="str">
        <f>+'F DE C INV REAL'!B5</f>
        <v>INVERSIONES</v>
      </c>
      <c r="C5" s="3"/>
      <c r="D5" s="3"/>
      <c r="E5" s="3"/>
      <c r="F5" s="9"/>
      <c r="H5" s="11"/>
    </row>
    <row r="6" spans="2:8" x14ac:dyDescent="0.2">
      <c r="B6" s="87" t="str">
        <f>+'F DE C INV REAL'!B6</f>
        <v>Conformación de empresa</v>
      </c>
      <c r="C6" s="87" t="str">
        <f>+'F DE C INV REAL'!C6</f>
        <v>INICIAL</v>
      </c>
      <c r="D6" s="154">
        <f>+'F DE C INV REAL'!D6</f>
        <v>12800000</v>
      </c>
      <c r="E6" s="3"/>
      <c r="H6" s="12"/>
    </row>
    <row r="7" spans="2:8" x14ac:dyDescent="0.2">
      <c r="B7" s="87" t="str">
        <f>+'F DE C INV REAL'!B7</f>
        <v>Adecuación de infraestructura</v>
      </c>
      <c r="C7" s="87" t="str">
        <f>+'F DE C INV REAL'!C7</f>
        <v>INICIAL</v>
      </c>
      <c r="D7" s="154">
        <f>+'F DE C INV REAL'!D7</f>
        <v>545000000</v>
      </c>
      <c r="E7" s="3"/>
    </row>
    <row r="8" spans="2:8" x14ac:dyDescent="0.2">
      <c r="B8" s="87" t="str">
        <f>+'F DE C INV REAL'!B8</f>
        <v>Mobiliario, equipamiento y tecnología</v>
      </c>
      <c r="C8" s="87" t="str">
        <f>+'F DE C INV REAL'!C8</f>
        <v>INICIAL</v>
      </c>
      <c r="D8" s="154">
        <f>+'F DE C INV REAL'!D8</f>
        <v>957500000</v>
      </c>
      <c r="E8" s="3" t="str">
        <f>+'F DE C INV REAL'!E8</f>
        <v>Amortización del 92% del costo</v>
      </c>
    </row>
    <row r="9" spans="2:8" x14ac:dyDescent="0.2">
      <c r="B9" s="87" t="str">
        <f>+'F DE C INV REAL'!B9</f>
        <v>Capital de trabajo</v>
      </c>
      <c r="C9" s="87" t="str">
        <f>+'F DE C INV REAL'!C9</f>
        <v>33% del primer año</v>
      </c>
      <c r="D9" s="154">
        <f>+'F DE C INV REAL'!D9</f>
        <v>902880000</v>
      </c>
      <c r="E9" s="3"/>
    </row>
    <row r="10" spans="2:8" x14ac:dyDescent="0.2">
      <c r="B10" s="3" t="str">
        <f>+'F DE C INV REAL'!B10</f>
        <v>TOTAL INVERSIÓN</v>
      </c>
      <c r="C10" s="3"/>
      <c r="D10" s="155">
        <f>+'F DE C INV REAL'!D10</f>
        <v>2418180000</v>
      </c>
      <c r="E10" s="3"/>
    </row>
    <row r="11" spans="2:8" x14ac:dyDescent="0.2">
      <c r="B11" s="87" t="str">
        <f>+'F DE C INV REAL'!B11</f>
        <v>Alquiler edificio</v>
      </c>
      <c r="C11" s="87" t="str">
        <f>+'F DE C INV REAL'!C11</f>
        <v>ANUAL</v>
      </c>
      <c r="D11" s="154">
        <f>+'F DE C INV REAL'!D11</f>
        <v>300000000</v>
      </c>
      <c r="E11" s="3"/>
    </row>
    <row r="12" spans="2:8" x14ac:dyDescent="0.2">
      <c r="B12" s="87" t="str">
        <f>+'F DE C modelo'!B12</f>
        <v>Costo de funcionamiento</v>
      </c>
      <c r="C12" s="87" t="str">
        <f>+'F DE C modelo'!C12</f>
        <v>ANUAL</v>
      </c>
      <c r="D12" s="154">
        <f>+'F DE C modelo'!D12</f>
        <v>468000000</v>
      </c>
      <c r="E12" s="3"/>
    </row>
    <row r="13" spans="2:8" x14ac:dyDescent="0.2">
      <c r="B13" s="87" t="str">
        <f>+'F DE C modelo'!B13</f>
        <v>Costo mantenimiento</v>
      </c>
      <c r="C13" s="87" t="str">
        <f>+'F DE C modelo'!C13</f>
        <v>ANUAL</v>
      </c>
      <c r="D13" s="154">
        <f>+'F DE C modelo'!D13</f>
        <v>170400000</v>
      </c>
      <c r="E13" s="3"/>
    </row>
    <row r="14" spans="2:8" x14ac:dyDescent="0.2">
      <c r="B14" s="87" t="str">
        <f>+'F DE C INV REAL'!B14</f>
        <v>Personal operativo fijo</v>
      </c>
      <c r="C14" s="87" t="str">
        <f>+'F DE C INV REAL'!C14</f>
        <v>ANUAL</v>
      </c>
      <c r="D14" s="154">
        <f>+'F DE C INV REAL'!D14</f>
        <v>1093358400</v>
      </c>
      <c r="E14" s="3"/>
    </row>
    <row r="15" spans="2:8" x14ac:dyDescent="0.2">
      <c r="B15" s="87" t="str">
        <f>+'F DE C INV REAL'!B15</f>
        <v>Personal por prestación de servicios</v>
      </c>
      <c r="C15" s="87" t="str">
        <f>+'F DE C INV REAL'!C15</f>
        <v>ANUAL</v>
      </c>
      <c r="D15" s="154">
        <f>+'F DE C INV REAL'!D15</f>
        <v>238560000</v>
      </c>
      <c r="E15" s="3"/>
    </row>
    <row r="16" spans="2:8" x14ac:dyDescent="0.2">
      <c r="B16" s="3"/>
      <c r="C16" s="3"/>
      <c r="D16" s="3"/>
      <c r="E16" s="3"/>
    </row>
    <row r="17" spans="2:13" hidden="1" x14ac:dyDescent="0.2">
      <c r="B17" s="104" t="s">
        <v>3</v>
      </c>
      <c r="D17" s="2">
        <f>+'F DE C INV REAL'!D17</f>
        <v>0.19700000000000001</v>
      </c>
      <c r="E17" s="1" t="s">
        <v>77</v>
      </c>
    </row>
    <row r="18" spans="2:13" hidden="1" x14ac:dyDescent="0.2">
      <c r="D18" s="2">
        <f>+D17/4</f>
        <v>4.9250000000000002E-2</v>
      </c>
      <c r="E18" s="1" t="s">
        <v>78</v>
      </c>
    </row>
    <row r="19" spans="2:13" hidden="1" x14ac:dyDescent="0.2">
      <c r="D19" s="2">
        <f>+D18/(1-D18)</f>
        <v>5.1801209571391012E-2</v>
      </c>
      <c r="E19" s="1" t="s">
        <v>79</v>
      </c>
    </row>
    <row r="20" spans="2:13" hidden="1" x14ac:dyDescent="0.2">
      <c r="D20" s="2">
        <f>+D19*4</f>
        <v>0.20720483828556405</v>
      </c>
      <c r="E20" s="1" t="s">
        <v>81</v>
      </c>
    </row>
    <row r="21" spans="2:13" hidden="1" x14ac:dyDescent="0.2">
      <c r="D21" s="15">
        <f>+EFFECT(D20,4)</f>
        <v>0.22386823688907631</v>
      </c>
      <c r="E21" s="16" t="s">
        <v>80</v>
      </c>
    </row>
    <row r="22" spans="2:13" hidden="1" x14ac:dyDescent="0.2">
      <c r="D22" s="2"/>
    </row>
    <row r="23" spans="2:13" hidden="1" x14ac:dyDescent="0.2">
      <c r="D23" s="2"/>
    </row>
    <row r="24" spans="2:13" hidden="1" x14ac:dyDescent="0.2">
      <c r="C24" s="183" t="s">
        <v>74</v>
      </c>
      <c r="D24" s="183"/>
      <c r="E24" s="183"/>
      <c r="F24" s="183"/>
      <c r="G24" s="183"/>
      <c r="H24" s="183"/>
      <c r="I24" s="183"/>
      <c r="J24" s="183"/>
      <c r="K24" s="183"/>
      <c r="L24" s="183"/>
      <c r="M24" s="183"/>
    </row>
    <row r="25" spans="2:13" hidden="1" x14ac:dyDescent="0.2">
      <c r="C25" s="118" t="s">
        <v>58</v>
      </c>
      <c r="D25" s="119">
        <v>0</v>
      </c>
      <c r="E25" s="119">
        <v>1</v>
      </c>
      <c r="F25" s="119">
        <v>2</v>
      </c>
      <c r="G25" s="119">
        <v>3</v>
      </c>
      <c r="H25" s="119">
        <v>4</v>
      </c>
      <c r="I25" s="119">
        <v>5</v>
      </c>
      <c r="J25" s="119">
        <v>6</v>
      </c>
      <c r="K25" s="119">
        <v>7</v>
      </c>
      <c r="L25" s="119">
        <v>8</v>
      </c>
      <c r="M25" s="119">
        <v>9</v>
      </c>
    </row>
    <row r="26" spans="2:13" hidden="1" x14ac:dyDescent="0.2">
      <c r="C26" s="18" t="s">
        <v>53</v>
      </c>
      <c r="D26" s="19">
        <f>+D2</f>
        <v>0</v>
      </c>
      <c r="E26" s="19">
        <f>+D26-E27</f>
        <v>0</v>
      </c>
      <c r="F26" s="19">
        <f t="shared" ref="F26:M26" si="0">+E26-F27</f>
        <v>0</v>
      </c>
      <c r="G26" s="19">
        <f t="shared" si="0"/>
        <v>0</v>
      </c>
      <c r="H26" s="19">
        <f t="shared" si="0"/>
        <v>0</v>
      </c>
      <c r="I26" s="19">
        <f t="shared" si="0"/>
        <v>0</v>
      </c>
      <c r="J26" s="19">
        <f t="shared" si="0"/>
        <v>0</v>
      </c>
      <c r="K26" s="19">
        <f t="shared" si="0"/>
        <v>0</v>
      </c>
      <c r="L26" s="19">
        <f t="shared" si="0"/>
        <v>0</v>
      </c>
      <c r="M26" s="19">
        <f t="shared" si="0"/>
        <v>0</v>
      </c>
    </row>
    <row r="27" spans="2:13" hidden="1" x14ac:dyDescent="0.2">
      <c r="C27" s="18" t="s">
        <v>59</v>
      </c>
      <c r="D27" s="19"/>
      <c r="E27" s="20">
        <f>+D26/$M$25</f>
        <v>0</v>
      </c>
      <c r="F27" s="19">
        <f>+E27</f>
        <v>0</v>
      </c>
      <c r="G27" s="19">
        <f t="shared" ref="G27:M27" si="1">+F27</f>
        <v>0</v>
      </c>
      <c r="H27" s="19">
        <f t="shared" si="1"/>
        <v>0</v>
      </c>
      <c r="I27" s="19">
        <f t="shared" si="1"/>
        <v>0</v>
      </c>
      <c r="J27" s="19">
        <f t="shared" si="1"/>
        <v>0</v>
      </c>
      <c r="K27" s="19">
        <f t="shared" si="1"/>
        <v>0</v>
      </c>
      <c r="L27" s="19">
        <f t="shared" si="1"/>
        <v>0</v>
      </c>
      <c r="M27" s="19">
        <f t="shared" si="1"/>
        <v>0</v>
      </c>
    </row>
    <row r="28" spans="2:13" hidden="1" x14ac:dyDescent="0.2">
      <c r="C28" s="18" t="s">
        <v>54</v>
      </c>
      <c r="D28" s="19"/>
      <c r="E28" s="19">
        <f>+D26*$D$21</f>
        <v>0</v>
      </c>
      <c r="F28" s="19">
        <f t="shared" ref="F28:M28" si="2">+E26*$D$21</f>
        <v>0</v>
      </c>
      <c r="G28" s="19">
        <f t="shared" si="2"/>
        <v>0</v>
      </c>
      <c r="H28" s="19">
        <f t="shared" si="2"/>
        <v>0</v>
      </c>
      <c r="I28" s="19">
        <f t="shared" si="2"/>
        <v>0</v>
      </c>
      <c r="J28" s="19">
        <f t="shared" si="2"/>
        <v>0</v>
      </c>
      <c r="K28" s="19">
        <f t="shared" si="2"/>
        <v>0</v>
      </c>
      <c r="L28" s="19">
        <f t="shared" si="2"/>
        <v>0</v>
      </c>
      <c r="M28" s="19">
        <f t="shared" si="2"/>
        <v>0</v>
      </c>
    </row>
    <row r="29" spans="2:13" hidden="1" x14ac:dyDescent="0.2"/>
    <row r="30" spans="2:13" x14ac:dyDescent="0.2">
      <c r="B30" s="104" t="s">
        <v>2</v>
      </c>
      <c r="C30" s="14"/>
      <c r="D30" s="21">
        <f>+'F DE C INV REAL'!D30</f>
        <v>0.35</v>
      </c>
    </row>
    <row r="31" spans="2:13" x14ac:dyDescent="0.2">
      <c r="B31" s="104" t="s">
        <v>57</v>
      </c>
      <c r="C31" s="14"/>
      <c r="D31" s="21">
        <f>+'F DE C INV REAL'!D31</f>
        <v>0.2</v>
      </c>
      <c r="F31" s="22"/>
      <c r="G31" s="22"/>
      <c r="H31" s="22"/>
      <c r="I31" s="22"/>
    </row>
    <row r="32" spans="2:13" x14ac:dyDescent="0.2">
      <c r="B32" s="104" t="s">
        <v>38</v>
      </c>
      <c r="C32" s="23" t="s">
        <v>39</v>
      </c>
      <c r="D32" s="21">
        <f>+'F DE C INV REAL'!D32</f>
        <v>0.15</v>
      </c>
      <c r="F32" s="22"/>
      <c r="G32" s="22"/>
      <c r="H32" s="22"/>
      <c r="I32" s="22"/>
    </row>
    <row r="33" spans="2:14" x14ac:dyDescent="0.2">
      <c r="B33" s="104" t="s">
        <v>56</v>
      </c>
      <c r="D33" s="21">
        <f>+'F DE C INV REAL'!D33</f>
        <v>0.33</v>
      </c>
      <c r="E33" s="100"/>
      <c r="F33" s="22"/>
      <c r="G33" s="22"/>
      <c r="H33" s="22"/>
      <c r="I33" s="22"/>
    </row>
    <row r="34" spans="2:14" x14ac:dyDescent="0.2">
      <c r="B34" s="104" t="s">
        <v>51</v>
      </c>
      <c r="D34" s="21">
        <f>+'F DE C INV REAL'!D34</f>
        <v>0</v>
      </c>
    </row>
    <row r="35" spans="2:14" x14ac:dyDescent="0.2">
      <c r="D35" s="12"/>
    </row>
    <row r="36" spans="2:14" x14ac:dyDescent="0.2">
      <c r="B36" s="175" t="s">
        <v>75</v>
      </c>
      <c r="C36" s="175"/>
      <c r="D36" s="12"/>
    </row>
    <row r="37" spans="2:14" x14ac:dyDescent="0.2">
      <c r="C37" s="100" t="s">
        <v>121</v>
      </c>
      <c r="D37" s="21">
        <f>+'F DE C INV REAL'!D37</f>
        <v>2.1999999999999999E-2</v>
      </c>
      <c r="E37" s="1" t="s">
        <v>109</v>
      </c>
    </row>
    <row r="38" spans="2:14" x14ac:dyDescent="0.2">
      <c r="C38" s="86" t="s">
        <v>120</v>
      </c>
      <c r="D38" s="21">
        <f>+'F DE C INV REAL'!D38</f>
        <v>2.1999999999999999E-2</v>
      </c>
      <c r="E38" s="1" t="s">
        <v>109</v>
      </c>
    </row>
    <row r="39" spans="2:14" x14ac:dyDescent="0.2">
      <c r="C39" t="s">
        <v>73</v>
      </c>
      <c r="D39" s="21">
        <f>+'F DE C INV REAL'!D39</f>
        <v>2.1999999999999999E-2</v>
      </c>
      <c r="E39" s="1" t="s">
        <v>110</v>
      </c>
    </row>
    <row r="40" spans="2:14" x14ac:dyDescent="0.2">
      <c r="C40" t="s">
        <v>72</v>
      </c>
      <c r="D40" s="21">
        <f>+'F DE C INV REAL'!D40</f>
        <v>0.01</v>
      </c>
      <c r="E40" s="1" t="s">
        <v>109</v>
      </c>
    </row>
    <row r="41" spans="2:14" x14ac:dyDescent="0.2">
      <c r="D41" s="12"/>
    </row>
    <row r="42" spans="2:14" x14ac:dyDescent="0.2">
      <c r="D42" s="168" t="s">
        <v>143</v>
      </c>
      <c r="E42" s="188" t="s">
        <v>144</v>
      </c>
      <c r="F42" s="188"/>
      <c r="G42" s="188"/>
      <c r="H42" s="188"/>
      <c r="I42" s="188"/>
      <c r="J42" s="188"/>
      <c r="K42" s="188"/>
      <c r="L42" s="188"/>
      <c r="M42" s="188"/>
      <c r="N42" s="188"/>
    </row>
    <row r="43" spans="2:14" x14ac:dyDescent="0.2">
      <c r="B43" s="3" t="s">
        <v>133</v>
      </c>
      <c r="C43" s="18" t="s">
        <v>111</v>
      </c>
      <c r="D43" s="165">
        <v>28</v>
      </c>
      <c r="E43" s="166">
        <v>6000000</v>
      </c>
      <c r="F43" s="166">
        <f>+E43*(1+$D$38)</f>
        <v>6132000</v>
      </c>
      <c r="G43" s="166">
        <f t="shared" ref="G43:N45" si="3">+F43*(1+$D$38)</f>
        <v>6266904</v>
      </c>
      <c r="H43" s="166">
        <f t="shared" si="3"/>
        <v>6404775.8880000003</v>
      </c>
      <c r="I43" s="166">
        <f t="shared" si="3"/>
        <v>6545680.9575360008</v>
      </c>
      <c r="J43" s="166">
        <f t="shared" si="3"/>
        <v>6689685.9386017928</v>
      </c>
      <c r="K43" s="166">
        <f t="shared" si="3"/>
        <v>6836859.0292510325</v>
      </c>
      <c r="L43" s="166">
        <f t="shared" si="3"/>
        <v>6987269.927894555</v>
      </c>
      <c r="M43" s="166">
        <f t="shared" si="3"/>
        <v>7140989.8663082356</v>
      </c>
      <c r="N43" s="166">
        <f t="shared" si="3"/>
        <v>7298091.6433670167</v>
      </c>
    </row>
    <row r="44" spans="2:14" x14ac:dyDescent="0.2">
      <c r="B44" s="3"/>
      <c r="C44" s="18" t="s">
        <v>112</v>
      </c>
      <c r="D44" s="167" t="s">
        <v>114</v>
      </c>
      <c r="E44" s="166">
        <v>2400000</v>
      </c>
      <c r="F44" s="166">
        <f t="shared" ref="F44:F45" si="4">+E44*(1+$D$38)</f>
        <v>2452800</v>
      </c>
      <c r="G44" s="166">
        <f t="shared" si="3"/>
        <v>2506761.6</v>
      </c>
      <c r="H44" s="166">
        <f t="shared" si="3"/>
        <v>2561910.3552000001</v>
      </c>
      <c r="I44" s="166">
        <f t="shared" si="3"/>
        <v>2618272.3830144</v>
      </c>
      <c r="J44" s="166">
        <f t="shared" si="3"/>
        <v>2675874.3754407167</v>
      </c>
      <c r="K44" s="166">
        <f t="shared" si="3"/>
        <v>2734743.6117004124</v>
      </c>
      <c r="L44" s="166">
        <f t="shared" si="3"/>
        <v>2794907.9711578214</v>
      </c>
      <c r="M44" s="166">
        <f t="shared" si="3"/>
        <v>2856395.9465232934</v>
      </c>
      <c r="N44" s="166">
        <f t="shared" si="3"/>
        <v>2919236.657346806</v>
      </c>
    </row>
    <row r="45" spans="2:14" x14ac:dyDescent="0.2">
      <c r="B45" s="3"/>
      <c r="C45" s="18" t="s">
        <v>113</v>
      </c>
      <c r="D45" s="165">
        <v>15</v>
      </c>
      <c r="E45" s="166">
        <v>480000</v>
      </c>
      <c r="F45" s="166">
        <f t="shared" si="4"/>
        <v>490560</v>
      </c>
      <c r="G45" s="166">
        <f t="shared" si="3"/>
        <v>501352.32</v>
      </c>
      <c r="H45" s="166">
        <f t="shared" si="3"/>
        <v>512382.07104000001</v>
      </c>
      <c r="I45" s="166">
        <f t="shared" si="3"/>
        <v>523654.47660287999</v>
      </c>
      <c r="J45" s="166">
        <f t="shared" si="3"/>
        <v>535174.8750881434</v>
      </c>
      <c r="K45" s="166">
        <f t="shared" si="3"/>
        <v>546948.72234008252</v>
      </c>
      <c r="L45" s="166">
        <f t="shared" si="3"/>
        <v>558981.59423156432</v>
      </c>
      <c r="M45" s="166">
        <f t="shared" si="3"/>
        <v>571279.18930465879</v>
      </c>
      <c r="N45" s="166">
        <f t="shared" si="3"/>
        <v>583847.33146936132</v>
      </c>
    </row>
    <row r="46" spans="2:14" x14ac:dyDescent="0.2">
      <c r="B46" s="3"/>
      <c r="C46" s="87"/>
      <c r="D46" s="130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8" spans="2:14" x14ac:dyDescent="0.2">
      <c r="C48" s="101" t="s">
        <v>58</v>
      </c>
      <c r="D48" s="99"/>
      <c r="E48" s="99">
        <v>1</v>
      </c>
      <c r="F48" s="99">
        <v>2</v>
      </c>
      <c r="G48" s="99">
        <v>3</v>
      </c>
      <c r="H48" s="99">
        <v>4</v>
      </c>
      <c r="I48" s="99">
        <v>5</v>
      </c>
      <c r="J48" s="99">
        <v>6</v>
      </c>
      <c r="K48" s="99">
        <v>7</v>
      </c>
      <c r="L48" s="99">
        <v>8</v>
      </c>
      <c r="M48" s="99">
        <v>9</v>
      </c>
      <c r="N48" s="99">
        <v>10</v>
      </c>
    </row>
    <row r="49" spans="2:14" x14ac:dyDescent="0.2">
      <c r="B49" s="104" t="s">
        <v>76</v>
      </c>
      <c r="D49" s="1"/>
      <c r="E49" s="9">
        <v>0.5</v>
      </c>
      <c r="F49" s="9">
        <v>0.5</v>
      </c>
      <c r="G49" s="9">
        <v>0.8</v>
      </c>
      <c r="H49" s="9">
        <v>0.8</v>
      </c>
      <c r="I49" s="9">
        <v>0.8</v>
      </c>
      <c r="J49" s="9">
        <v>1</v>
      </c>
      <c r="K49" s="9">
        <v>1</v>
      </c>
      <c r="L49" s="9">
        <v>1</v>
      </c>
      <c r="M49" s="9">
        <v>1</v>
      </c>
      <c r="N49" s="9">
        <v>1</v>
      </c>
    </row>
    <row r="50" spans="2:14" x14ac:dyDescent="0.2">
      <c r="B50" s="104" t="s">
        <v>116</v>
      </c>
      <c r="E50" s="25">
        <f t="shared" ref="E50:F50" si="5">ROUND($D$43*E49,0)</f>
        <v>14</v>
      </c>
      <c r="F50" s="25">
        <f t="shared" si="5"/>
        <v>14</v>
      </c>
      <c r="G50" s="25">
        <f>ROUND($D$43*G49,0)</f>
        <v>22</v>
      </c>
      <c r="H50" s="25">
        <f t="shared" ref="H50:N50" si="6">ROUND($D$43*H49,0)</f>
        <v>22</v>
      </c>
      <c r="I50" s="25">
        <f t="shared" si="6"/>
        <v>22</v>
      </c>
      <c r="J50" s="25">
        <f t="shared" si="6"/>
        <v>28</v>
      </c>
      <c r="K50" s="25">
        <f t="shared" si="6"/>
        <v>28</v>
      </c>
      <c r="L50" s="25">
        <f t="shared" si="6"/>
        <v>28</v>
      </c>
      <c r="M50" s="25">
        <f t="shared" si="6"/>
        <v>28</v>
      </c>
      <c r="N50" s="25">
        <f t="shared" si="6"/>
        <v>28</v>
      </c>
    </row>
    <row r="51" spans="2:14" x14ac:dyDescent="0.2">
      <c r="B51" s="104" t="s">
        <v>115</v>
      </c>
      <c r="E51" s="26">
        <f>+E50*E43*12</f>
        <v>1008000000</v>
      </c>
      <c r="F51" s="26">
        <f t="shared" ref="F51:N51" si="7">+F50*F43*12</f>
        <v>1030176000</v>
      </c>
      <c r="G51" s="26">
        <f t="shared" si="7"/>
        <v>1654462656</v>
      </c>
      <c r="H51" s="26">
        <f t="shared" si="7"/>
        <v>1690860834.4320002</v>
      </c>
      <c r="I51" s="26">
        <f t="shared" si="7"/>
        <v>1728059772.7895043</v>
      </c>
      <c r="J51" s="26">
        <f t="shared" si="7"/>
        <v>2247734475.3702025</v>
      </c>
      <c r="K51" s="26">
        <f t="shared" si="7"/>
        <v>2297184633.8283472</v>
      </c>
      <c r="L51" s="26">
        <f t="shared" si="7"/>
        <v>2347722695.7725706</v>
      </c>
      <c r="M51" s="26">
        <f t="shared" si="7"/>
        <v>2399372595.079567</v>
      </c>
      <c r="N51" s="26">
        <f t="shared" si="7"/>
        <v>2452158792.1713176</v>
      </c>
    </row>
    <row r="52" spans="2:14" x14ac:dyDescent="0.2">
      <c r="B52" s="104" t="s">
        <v>117</v>
      </c>
      <c r="E52" s="25">
        <f>ROUND(($D$43-E50)*E49,0)</f>
        <v>7</v>
      </c>
      <c r="F52" s="25">
        <f t="shared" ref="F52:N52" si="8">ROUND(($D$43-F50)*F49,0)</f>
        <v>7</v>
      </c>
      <c r="G52" s="25">
        <f t="shared" si="8"/>
        <v>5</v>
      </c>
      <c r="H52" s="25">
        <f t="shared" si="8"/>
        <v>5</v>
      </c>
      <c r="I52" s="25">
        <f t="shared" si="8"/>
        <v>5</v>
      </c>
      <c r="J52" s="25">
        <f t="shared" si="8"/>
        <v>0</v>
      </c>
      <c r="K52" s="25">
        <f t="shared" si="8"/>
        <v>0</v>
      </c>
      <c r="L52" s="25">
        <f t="shared" si="8"/>
        <v>0</v>
      </c>
      <c r="M52" s="25">
        <f t="shared" si="8"/>
        <v>0</v>
      </c>
      <c r="N52" s="25">
        <f t="shared" si="8"/>
        <v>0</v>
      </c>
    </row>
    <row r="53" spans="2:14" x14ac:dyDescent="0.2">
      <c r="B53" s="104" t="s">
        <v>115</v>
      </c>
      <c r="E53" s="26">
        <f>E52*E44*4*12</f>
        <v>806400000</v>
      </c>
      <c r="F53" s="26">
        <f t="shared" ref="F53:N53" si="9">F52*F44*4*12</f>
        <v>824140800</v>
      </c>
      <c r="G53" s="26">
        <f t="shared" si="9"/>
        <v>601622784</v>
      </c>
      <c r="H53" s="26">
        <f t="shared" si="9"/>
        <v>614858485.24800003</v>
      </c>
      <c r="I53" s="26">
        <f t="shared" si="9"/>
        <v>628385371.92345595</v>
      </c>
      <c r="J53" s="26">
        <f t="shared" si="9"/>
        <v>0</v>
      </c>
      <c r="K53" s="26">
        <f t="shared" si="9"/>
        <v>0</v>
      </c>
      <c r="L53" s="26">
        <f t="shared" si="9"/>
        <v>0</v>
      </c>
      <c r="M53" s="26">
        <f t="shared" si="9"/>
        <v>0</v>
      </c>
      <c r="N53" s="26">
        <f t="shared" si="9"/>
        <v>0</v>
      </c>
    </row>
    <row r="54" spans="2:14" x14ac:dyDescent="0.2">
      <c r="B54" s="104" t="s">
        <v>118</v>
      </c>
      <c r="E54" s="25">
        <f>ROUND($D$45*E49,0)</f>
        <v>8</v>
      </c>
      <c r="F54" s="25">
        <f t="shared" ref="F54:N54" si="10">ROUND($D$45*F49,0)</f>
        <v>8</v>
      </c>
      <c r="G54" s="25">
        <f t="shared" si="10"/>
        <v>12</v>
      </c>
      <c r="H54" s="25">
        <f t="shared" si="10"/>
        <v>12</v>
      </c>
      <c r="I54" s="25">
        <f t="shared" si="10"/>
        <v>12</v>
      </c>
      <c r="J54" s="25">
        <f t="shared" si="10"/>
        <v>15</v>
      </c>
      <c r="K54" s="25">
        <f t="shared" si="10"/>
        <v>15</v>
      </c>
      <c r="L54" s="25">
        <f t="shared" si="10"/>
        <v>15</v>
      </c>
      <c r="M54" s="25">
        <f t="shared" si="10"/>
        <v>15</v>
      </c>
      <c r="N54" s="25">
        <f t="shared" si="10"/>
        <v>15</v>
      </c>
    </row>
    <row r="55" spans="2:14" x14ac:dyDescent="0.2">
      <c r="B55" s="104" t="s">
        <v>115</v>
      </c>
      <c r="E55" s="26">
        <f>E54*E45*20*12</f>
        <v>921600000</v>
      </c>
      <c r="F55" s="26">
        <f t="shared" ref="F55:N55" si="11">F54*F45*20*12</f>
        <v>941875200</v>
      </c>
      <c r="G55" s="26">
        <f t="shared" si="11"/>
        <v>1443894681.5999999</v>
      </c>
      <c r="H55" s="26">
        <f t="shared" si="11"/>
        <v>1475660364.5952001</v>
      </c>
      <c r="I55" s="26">
        <f t="shared" si="11"/>
        <v>1508124892.6162944</v>
      </c>
      <c r="J55" s="26">
        <f t="shared" si="11"/>
        <v>1926629550.3173165</v>
      </c>
      <c r="K55" s="26">
        <f t="shared" si="11"/>
        <v>1969015400.4242971</v>
      </c>
      <c r="L55" s="26">
        <f t="shared" si="11"/>
        <v>2012333739.2336316</v>
      </c>
      <c r="M55" s="26">
        <f t="shared" si="11"/>
        <v>2056605081.4967716</v>
      </c>
      <c r="N55" s="26">
        <f t="shared" si="11"/>
        <v>2101850393.289701</v>
      </c>
    </row>
    <row r="56" spans="2:14" s="3" customFormat="1" x14ac:dyDescent="0.2">
      <c r="B56" s="104" t="s">
        <v>132</v>
      </c>
      <c r="C56"/>
      <c r="D56" s="14"/>
      <c r="E56" s="27">
        <f>+E51+E53+E55</f>
        <v>2736000000</v>
      </c>
      <c r="F56" s="27">
        <f t="shared" ref="F56:N56" si="12">+F51+F53+F55</f>
        <v>2796192000</v>
      </c>
      <c r="G56" s="27">
        <f t="shared" si="12"/>
        <v>3699980121.5999999</v>
      </c>
      <c r="H56" s="27">
        <f t="shared" si="12"/>
        <v>3781379684.2752004</v>
      </c>
      <c r="I56" s="27">
        <f t="shared" si="12"/>
        <v>3864570037.3292546</v>
      </c>
      <c r="J56" s="27">
        <f t="shared" si="12"/>
        <v>4174364025.6875191</v>
      </c>
      <c r="K56" s="27">
        <f t="shared" si="12"/>
        <v>4266200034.2526445</v>
      </c>
      <c r="L56" s="27">
        <f t="shared" si="12"/>
        <v>4360056435.0062027</v>
      </c>
      <c r="M56" s="27">
        <f t="shared" si="12"/>
        <v>4455977676.5763388</v>
      </c>
      <c r="N56" s="27">
        <f t="shared" si="12"/>
        <v>4554009185.4610186</v>
      </c>
    </row>
    <row r="57" spans="2:14" x14ac:dyDescent="0.2">
      <c r="E57" s="28"/>
      <c r="F57" s="28"/>
      <c r="G57" s="28"/>
      <c r="H57" s="28"/>
      <c r="I57" s="28"/>
      <c r="J57" s="28"/>
    </row>
    <row r="58" spans="2:14" x14ac:dyDescent="0.2">
      <c r="B58" s="104" t="s">
        <v>119</v>
      </c>
      <c r="E58" s="26">
        <f>+D11+D12</f>
        <v>768000000</v>
      </c>
      <c r="F58" s="26">
        <f>+E58*(1+$D$38)</f>
        <v>784896000</v>
      </c>
      <c r="G58" s="26">
        <f t="shared" ref="G58:N58" si="13">+F58*(1+$D$38)</f>
        <v>802163712</v>
      </c>
      <c r="H58" s="26">
        <f t="shared" si="13"/>
        <v>819811313.66400003</v>
      </c>
      <c r="I58" s="26">
        <f t="shared" si="13"/>
        <v>837847162.5646081</v>
      </c>
      <c r="J58" s="26">
        <f t="shared" si="13"/>
        <v>856279800.14102948</v>
      </c>
      <c r="K58" s="26">
        <f t="shared" si="13"/>
        <v>875117955.74413216</v>
      </c>
      <c r="L58" s="26">
        <f t="shared" si="13"/>
        <v>894370550.77050304</v>
      </c>
      <c r="M58" s="26">
        <f t="shared" si="13"/>
        <v>914046702.88745415</v>
      </c>
      <c r="N58" s="26">
        <f t="shared" si="13"/>
        <v>934155730.35097814</v>
      </c>
    </row>
    <row r="59" spans="2:14" s="3" customFormat="1" x14ac:dyDescent="0.2">
      <c r="B59" s="104" t="s">
        <v>5</v>
      </c>
      <c r="C59"/>
      <c r="E59" s="27">
        <f>+D14+D15</f>
        <v>1331918400</v>
      </c>
      <c r="F59" s="27">
        <f>+E59*(1+$D$39)</f>
        <v>1361220604.8</v>
      </c>
      <c r="G59" s="27">
        <f t="shared" ref="G59:N59" si="14">+F59*(1+$D$39)</f>
        <v>1391167458.1055999</v>
      </c>
      <c r="H59" s="27">
        <f t="shared" si="14"/>
        <v>1421773142.183923</v>
      </c>
      <c r="I59" s="27">
        <f t="shared" si="14"/>
        <v>1453052151.3119693</v>
      </c>
      <c r="J59" s="27">
        <f t="shared" si="14"/>
        <v>1485019298.6408327</v>
      </c>
      <c r="K59" s="27">
        <f t="shared" si="14"/>
        <v>1517689723.2109311</v>
      </c>
      <c r="L59" s="27">
        <f t="shared" si="14"/>
        <v>1551078897.1215715</v>
      </c>
      <c r="M59" s="27">
        <f t="shared" si="14"/>
        <v>1585202632.8582461</v>
      </c>
      <c r="N59" s="27">
        <f t="shared" si="14"/>
        <v>1620077090.7811275</v>
      </c>
    </row>
    <row r="60" spans="2:14" x14ac:dyDescent="0.2">
      <c r="B60" s="104" t="s">
        <v>40</v>
      </c>
      <c r="E60" s="27">
        <f>+D13</f>
        <v>170400000</v>
      </c>
      <c r="F60" s="27">
        <f>+E60*(1+$D$40)</f>
        <v>172104000</v>
      </c>
      <c r="G60" s="27">
        <f t="shared" ref="G60:N60" si="15">+F60*(1+$D$40)</f>
        <v>173825040</v>
      </c>
      <c r="H60" s="27">
        <f t="shared" si="15"/>
        <v>175563290.40000001</v>
      </c>
      <c r="I60" s="27">
        <f t="shared" si="15"/>
        <v>177318923.30400002</v>
      </c>
      <c r="J60" s="27">
        <f t="shared" si="15"/>
        <v>179092112.53704002</v>
      </c>
      <c r="K60" s="27">
        <f t="shared" si="15"/>
        <v>180883033.66241044</v>
      </c>
      <c r="L60" s="27">
        <f t="shared" si="15"/>
        <v>182691863.99903455</v>
      </c>
      <c r="M60" s="27">
        <f t="shared" si="15"/>
        <v>184518782.63902491</v>
      </c>
      <c r="N60" s="27">
        <f t="shared" si="15"/>
        <v>186363970.46541515</v>
      </c>
    </row>
    <row r="61" spans="2:14" x14ac:dyDescent="0.2">
      <c r="B61" s="104" t="s">
        <v>124</v>
      </c>
      <c r="E61" s="27">
        <v>24000000</v>
      </c>
      <c r="F61" s="27">
        <f>24000000*(1+$D$38)</f>
        <v>24528000</v>
      </c>
      <c r="G61" s="27">
        <f t="shared" ref="G61:N61" si="16">24000000*(1+$D$38)</f>
        <v>24528000</v>
      </c>
      <c r="H61" s="27">
        <f t="shared" si="16"/>
        <v>24528000</v>
      </c>
      <c r="I61" s="27">
        <f t="shared" si="16"/>
        <v>24528000</v>
      </c>
      <c r="J61" s="27">
        <f t="shared" si="16"/>
        <v>24528000</v>
      </c>
      <c r="K61" s="27">
        <f t="shared" si="16"/>
        <v>24528000</v>
      </c>
      <c r="L61" s="27">
        <f t="shared" si="16"/>
        <v>24528000</v>
      </c>
      <c r="M61" s="27">
        <f t="shared" si="16"/>
        <v>24528000</v>
      </c>
      <c r="N61" s="27">
        <f t="shared" si="16"/>
        <v>24528000</v>
      </c>
    </row>
    <row r="63" spans="2:14" x14ac:dyDescent="0.2">
      <c r="C63" s="101" t="s">
        <v>58</v>
      </c>
      <c r="D63" s="99">
        <v>0</v>
      </c>
      <c r="E63" s="99">
        <v>1</v>
      </c>
      <c r="F63" s="99">
        <v>2</v>
      </c>
      <c r="G63" s="99">
        <v>3</v>
      </c>
      <c r="H63" s="99">
        <v>4</v>
      </c>
      <c r="I63" s="99">
        <v>5</v>
      </c>
      <c r="J63" s="99">
        <v>6</v>
      </c>
      <c r="K63" s="99">
        <v>7</v>
      </c>
      <c r="L63" s="99">
        <v>8</v>
      </c>
      <c r="M63" s="99">
        <v>9</v>
      </c>
      <c r="N63" s="99">
        <v>10</v>
      </c>
    </row>
    <row r="64" spans="2:14" x14ac:dyDescent="0.2">
      <c r="B64" s="104" t="s">
        <v>1</v>
      </c>
      <c r="D64" s="29"/>
      <c r="E64" s="30">
        <f>+E56*$D$33</f>
        <v>902880000</v>
      </c>
      <c r="F64" s="30"/>
      <c r="G64" s="30"/>
      <c r="H64" s="30"/>
      <c r="I64" s="30"/>
      <c r="J64" s="30"/>
      <c r="K64" s="30"/>
      <c r="L64" s="30"/>
      <c r="M64" s="30"/>
      <c r="N64" s="30"/>
    </row>
    <row r="65" spans="2:14" x14ac:dyDescent="0.2">
      <c r="B65" s="104" t="s">
        <v>7</v>
      </c>
      <c r="D65" s="27">
        <f>+E64</f>
        <v>902880000</v>
      </c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">
      <c r="B66" s="104" t="s">
        <v>8</v>
      </c>
      <c r="E66" s="30"/>
      <c r="F66" s="30"/>
      <c r="G66" s="30"/>
      <c r="H66" s="30"/>
      <c r="I66" s="30"/>
      <c r="K66" s="14"/>
      <c r="N66" s="27">
        <f>+SUM(D65:M65)</f>
        <v>902880000</v>
      </c>
    </row>
    <row r="67" spans="2:14" x14ac:dyDescent="0.2">
      <c r="K67" s="14"/>
    </row>
    <row r="68" spans="2:14" x14ac:dyDescent="0.2">
      <c r="C68" s="101" t="s">
        <v>58</v>
      </c>
      <c r="D68" s="99">
        <v>0</v>
      </c>
      <c r="E68" s="99">
        <v>1</v>
      </c>
      <c r="F68" s="99">
        <v>2</v>
      </c>
      <c r="G68" s="99">
        <v>3</v>
      </c>
      <c r="H68" s="99">
        <v>4</v>
      </c>
      <c r="I68" s="99">
        <v>5</v>
      </c>
      <c r="J68" s="99">
        <v>6</v>
      </c>
      <c r="K68" s="99">
        <v>7</v>
      </c>
      <c r="L68" s="99">
        <v>8</v>
      </c>
      <c r="M68" s="99">
        <v>9</v>
      </c>
      <c r="N68" s="99">
        <v>10</v>
      </c>
    </row>
    <row r="69" spans="2:14" x14ac:dyDescent="0.2">
      <c r="B69" s="3" t="s">
        <v>9</v>
      </c>
      <c r="C69" s="3"/>
      <c r="K69" s="14"/>
    </row>
    <row r="70" spans="2:14" x14ac:dyDescent="0.2">
      <c r="B70" s="3" t="str">
        <f>+B9</f>
        <v>Capital de trabajo</v>
      </c>
      <c r="D70" s="31"/>
      <c r="E70" s="32">
        <f>+SYD($D$8*0.92,0,15,E68)</f>
        <v>110112500</v>
      </c>
      <c r="F70" s="32">
        <f t="shared" ref="F70:N70" si="17">+SYD($D$8*0.92,0,15,F68)</f>
        <v>102771666.66666667</v>
      </c>
      <c r="G70" s="32">
        <f t="shared" si="17"/>
        <v>95430833.333333328</v>
      </c>
      <c r="H70" s="32">
        <f t="shared" si="17"/>
        <v>88090000</v>
      </c>
      <c r="I70" s="32">
        <f t="shared" si="17"/>
        <v>80749166.666666672</v>
      </c>
      <c r="J70" s="32">
        <f t="shared" si="17"/>
        <v>73408333.333333328</v>
      </c>
      <c r="K70" s="32">
        <f t="shared" si="17"/>
        <v>66067500</v>
      </c>
      <c r="L70" s="32">
        <f t="shared" si="17"/>
        <v>58726666.666666664</v>
      </c>
      <c r="M70" s="32">
        <f t="shared" si="17"/>
        <v>51385833.333333336</v>
      </c>
      <c r="N70" s="32">
        <f t="shared" si="17"/>
        <v>44045000</v>
      </c>
    </row>
    <row r="71" spans="2:14" x14ac:dyDescent="0.2">
      <c r="B71" s="104" t="str">
        <f>+B8</f>
        <v>Mobiliario, equipamiento y tecnología</v>
      </c>
      <c r="E71" s="33">
        <f>+SLN($D$7,0,45)</f>
        <v>12111111.111111112</v>
      </c>
      <c r="F71" s="33">
        <f t="shared" ref="F71:N71" si="18">+SLN($D$7,0,45)</f>
        <v>12111111.111111112</v>
      </c>
      <c r="G71" s="33">
        <f t="shared" si="18"/>
        <v>12111111.111111112</v>
      </c>
      <c r="H71" s="33">
        <f t="shared" si="18"/>
        <v>12111111.111111112</v>
      </c>
      <c r="I71" s="33">
        <f t="shared" si="18"/>
        <v>12111111.111111112</v>
      </c>
      <c r="J71" s="33">
        <f t="shared" si="18"/>
        <v>12111111.111111112</v>
      </c>
      <c r="K71" s="33">
        <f t="shared" si="18"/>
        <v>12111111.111111112</v>
      </c>
      <c r="L71" s="33">
        <f t="shared" si="18"/>
        <v>12111111.111111112</v>
      </c>
      <c r="M71" s="33">
        <f t="shared" si="18"/>
        <v>12111111.111111112</v>
      </c>
      <c r="N71" s="33">
        <f t="shared" si="18"/>
        <v>12111111.111111112</v>
      </c>
    </row>
    <row r="72" spans="2:14" x14ac:dyDescent="0.2">
      <c r="B72" s="104" t="s">
        <v>32</v>
      </c>
      <c r="E72" s="34">
        <f>+SUM(E70:E71)</f>
        <v>122223611.1111111</v>
      </c>
      <c r="F72" s="34">
        <f t="shared" ref="F72" si="19">+SUM(F70:F71)</f>
        <v>114882777.77777779</v>
      </c>
      <c r="G72" s="34">
        <f t="shared" ref="G72:N72" si="20">+SUM(G70:G71)</f>
        <v>107541944.44444445</v>
      </c>
      <c r="H72" s="34">
        <f t="shared" si="20"/>
        <v>100201111.1111111</v>
      </c>
      <c r="I72" s="34">
        <f t="shared" si="20"/>
        <v>92860277.777777791</v>
      </c>
      <c r="J72" s="34">
        <f t="shared" si="20"/>
        <v>85519444.444444448</v>
      </c>
      <c r="K72" s="34">
        <f t="shared" si="20"/>
        <v>78178611.111111104</v>
      </c>
      <c r="L72" s="34">
        <f t="shared" si="20"/>
        <v>70837777.777777776</v>
      </c>
      <c r="M72" s="34">
        <f t="shared" si="20"/>
        <v>63496944.444444448</v>
      </c>
      <c r="N72" s="34">
        <f t="shared" si="20"/>
        <v>56156111.111111112</v>
      </c>
    </row>
    <row r="73" spans="2:14" x14ac:dyDescent="0.2">
      <c r="B73" s="3"/>
      <c r="E73" s="33"/>
      <c r="F73" s="33"/>
      <c r="G73" s="33"/>
      <c r="H73" s="33"/>
      <c r="I73" s="33"/>
      <c r="J73" s="33"/>
      <c r="K73" s="14"/>
    </row>
    <row r="74" spans="2:14" x14ac:dyDescent="0.2">
      <c r="C74" s="3" t="s">
        <v>83</v>
      </c>
      <c r="E74" s="35"/>
      <c r="F74" s="35"/>
      <c r="G74" s="35"/>
      <c r="H74" s="35"/>
      <c r="I74" s="35"/>
      <c r="J74" s="35"/>
      <c r="K74" s="14"/>
    </row>
    <row r="75" spans="2:14" x14ac:dyDescent="0.2">
      <c r="C75" t="str">
        <f>+B70</f>
        <v>Capital de trabajo</v>
      </c>
      <c r="D75" s="33"/>
      <c r="E75" s="35">
        <f>+D8*0.8</f>
        <v>766000000</v>
      </c>
      <c r="F75" s="35"/>
      <c r="G75" s="35"/>
      <c r="H75" s="35"/>
      <c r="I75" s="35"/>
      <c r="J75" s="35"/>
      <c r="K75" s="14"/>
    </row>
    <row r="76" spans="2:14" x14ac:dyDescent="0.2">
      <c r="C76" t="str">
        <f>+B71</f>
        <v>Mobiliario, equipamiento y tecnología</v>
      </c>
      <c r="D76" s="33"/>
      <c r="E76" s="35">
        <f>+D7</f>
        <v>545000000</v>
      </c>
      <c r="F76" s="35"/>
      <c r="G76" s="35"/>
      <c r="H76" s="35"/>
      <c r="I76" s="35"/>
      <c r="J76" s="35"/>
      <c r="K76" s="14"/>
    </row>
    <row r="77" spans="2:14" x14ac:dyDescent="0.2">
      <c r="D77" s="36"/>
      <c r="E77" s="35"/>
      <c r="F77" s="35"/>
      <c r="G77" s="35"/>
      <c r="H77" s="35"/>
      <c r="I77" s="35"/>
      <c r="J77" s="35"/>
      <c r="K77" s="14"/>
    </row>
    <row r="78" spans="2:14" x14ac:dyDescent="0.2">
      <c r="B78" s="3" t="s">
        <v>11</v>
      </c>
      <c r="C78" s="3"/>
      <c r="D78" s="6" t="s">
        <v>60</v>
      </c>
      <c r="E78" s="6" t="s">
        <v>127</v>
      </c>
      <c r="F78" s="35"/>
      <c r="G78" s="35"/>
      <c r="H78" s="35"/>
      <c r="I78" s="35"/>
      <c r="J78" s="35"/>
      <c r="K78" s="14"/>
    </row>
    <row r="79" spans="2:14" x14ac:dyDescent="0.2">
      <c r="B79" t="str">
        <f>+B70</f>
        <v>Capital de trabajo</v>
      </c>
      <c r="D79" s="33">
        <f>($D$8*0.92)-SUM(E69:N69)</f>
        <v>880900000</v>
      </c>
      <c r="E79" s="33">
        <f>+((E75-D79)*(1-$D$31))+D79</f>
        <v>788980000</v>
      </c>
      <c r="F79" s="35"/>
      <c r="G79" s="35"/>
      <c r="H79" s="35"/>
      <c r="I79" s="35"/>
      <c r="J79" s="35"/>
      <c r="K79" s="14"/>
    </row>
    <row r="80" spans="2:14" x14ac:dyDescent="0.2">
      <c r="B80" t="str">
        <f>+B71</f>
        <v>Mobiliario, equipamiento y tecnología</v>
      </c>
      <c r="D80" s="33">
        <f>$D$7-SUM(E71:N71)</f>
        <v>423888888.8888889</v>
      </c>
      <c r="E80" s="33">
        <f>+((E76-D80)*(1-$D$31))+D80</f>
        <v>520777777.77777779</v>
      </c>
      <c r="F80" s="35"/>
      <c r="G80" s="35"/>
      <c r="H80" s="35"/>
      <c r="I80" s="35"/>
      <c r="J80" s="35"/>
      <c r="K80" s="14"/>
    </row>
    <row r="81" spans="1:14" x14ac:dyDescent="0.2">
      <c r="B81" s="3" t="s">
        <v>12</v>
      </c>
      <c r="C81" s="3"/>
      <c r="D81" s="34">
        <f>+D79+D80</f>
        <v>1304788888.8888888</v>
      </c>
      <c r="E81" s="34">
        <f>+E79+E80</f>
        <v>1309757777.7777777</v>
      </c>
      <c r="F81" s="35"/>
      <c r="G81" s="35"/>
      <c r="H81" s="35"/>
      <c r="I81" s="35"/>
      <c r="J81" s="35"/>
      <c r="K81" s="14"/>
    </row>
    <row r="82" spans="1:14" x14ac:dyDescent="0.2">
      <c r="B82" s="3"/>
      <c r="C82" s="3"/>
      <c r="D82" s="37"/>
      <c r="E82" s="35"/>
      <c r="F82" s="35"/>
      <c r="G82" s="35"/>
      <c r="H82" s="35"/>
      <c r="I82" s="35"/>
      <c r="J82" s="35"/>
      <c r="K82" s="14"/>
    </row>
    <row r="83" spans="1:14" x14ac:dyDescent="0.2">
      <c r="B83" s="3"/>
      <c r="C83" s="184" t="s">
        <v>187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</row>
    <row r="84" spans="1:14" x14ac:dyDescent="0.2">
      <c r="B84" s="3"/>
      <c r="C84" s="101" t="s">
        <v>58</v>
      </c>
      <c r="D84" s="99">
        <v>0</v>
      </c>
      <c r="E84" s="99">
        <v>1</v>
      </c>
      <c r="F84" s="99">
        <v>2</v>
      </c>
      <c r="G84" s="99">
        <v>3</v>
      </c>
      <c r="H84" s="99">
        <v>4</v>
      </c>
      <c r="I84" s="99">
        <v>5</v>
      </c>
      <c r="J84" s="99">
        <v>6</v>
      </c>
      <c r="K84" s="99">
        <v>7</v>
      </c>
      <c r="L84" s="99">
        <v>8</v>
      </c>
      <c r="M84" s="99">
        <v>9</v>
      </c>
      <c r="N84" s="99">
        <v>10</v>
      </c>
    </row>
    <row r="85" spans="1:14" x14ac:dyDescent="0.2">
      <c r="A85" s="176" t="s">
        <v>85</v>
      </c>
      <c r="B85" s="177"/>
      <c r="C85" s="38">
        <v>0.01</v>
      </c>
      <c r="D85" s="39"/>
      <c r="K85" s="14"/>
    </row>
    <row r="86" spans="1:14" x14ac:dyDescent="0.2">
      <c r="A86" s="176" t="s">
        <v>86</v>
      </c>
      <c r="B86" s="176"/>
      <c r="C86" s="40"/>
      <c r="D86" s="40"/>
      <c r="E86" s="41">
        <v>1</v>
      </c>
      <c r="F86" s="41">
        <v>1</v>
      </c>
      <c r="G86" s="41">
        <v>1</v>
      </c>
      <c r="H86" s="41">
        <v>1</v>
      </c>
      <c r="I86" s="41">
        <v>1</v>
      </c>
      <c r="J86" s="41">
        <v>1</v>
      </c>
      <c r="K86" s="41">
        <v>1</v>
      </c>
      <c r="L86" s="41">
        <v>1</v>
      </c>
      <c r="M86" s="41">
        <v>1</v>
      </c>
      <c r="N86" s="41">
        <v>1</v>
      </c>
    </row>
    <row r="87" spans="1:14" s="3" customFormat="1" ht="22.5" customHeight="1" x14ac:dyDescent="0.2">
      <c r="B87" s="42" t="s">
        <v>14</v>
      </c>
      <c r="C87" s="43" t="s">
        <v>71</v>
      </c>
      <c r="E87" s="44">
        <f t="shared" ref="E87:N87" si="21">+E56</f>
        <v>2736000000</v>
      </c>
      <c r="F87" s="44">
        <f t="shared" si="21"/>
        <v>2796192000</v>
      </c>
      <c r="G87" s="44">
        <f t="shared" si="21"/>
        <v>3699980121.5999999</v>
      </c>
      <c r="H87" s="44">
        <f t="shared" si="21"/>
        <v>3781379684.2752004</v>
      </c>
      <c r="I87" s="44">
        <f t="shared" si="21"/>
        <v>3864570037.3292546</v>
      </c>
      <c r="J87" s="44">
        <f t="shared" si="21"/>
        <v>4174364025.6875191</v>
      </c>
      <c r="K87" s="44">
        <f t="shared" si="21"/>
        <v>4266200034.2526445</v>
      </c>
      <c r="L87" s="44">
        <f t="shared" si="21"/>
        <v>4360056435.0062027</v>
      </c>
      <c r="M87" s="44">
        <f t="shared" si="21"/>
        <v>4455977676.5763388</v>
      </c>
      <c r="N87" s="44">
        <f t="shared" si="21"/>
        <v>4554009185.4610186</v>
      </c>
    </row>
    <row r="88" spans="1:14" ht="16" x14ac:dyDescent="0.2">
      <c r="B88" s="45" t="s">
        <v>15</v>
      </c>
      <c r="C88" s="109" t="s">
        <v>130</v>
      </c>
      <c r="E88" s="33">
        <f t="shared" ref="E88:N88" si="22">+E58</f>
        <v>768000000</v>
      </c>
      <c r="F88" s="33">
        <f t="shared" si="22"/>
        <v>784896000</v>
      </c>
      <c r="G88" s="33">
        <f t="shared" si="22"/>
        <v>802163712</v>
      </c>
      <c r="H88" s="33">
        <f t="shared" si="22"/>
        <v>819811313.66400003</v>
      </c>
      <c r="I88" s="33">
        <f t="shared" si="22"/>
        <v>837847162.5646081</v>
      </c>
      <c r="J88" s="33">
        <f t="shared" si="22"/>
        <v>856279800.14102948</v>
      </c>
      <c r="K88" s="33">
        <f t="shared" si="22"/>
        <v>875117955.74413216</v>
      </c>
      <c r="L88" s="33">
        <f t="shared" si="22"/>
        <v>894370550.77050304</v>
      </c>
      <c r="M88" s="33">
        <f t="shared" si="22"/>
        <v>914046702.88745415</v>
      </c>
      <c r="N88" s="33">
        <f t="shared" si="22"/>
        <v>934155730.35097814</v>
      </c>
    </row>
    <row r="89" spans="1:14" ht="16" x14ac:dyDescent="0.2">
      <c r="B89" s="45" t="s">
        <v>15</v>
      </c>
      <c r="C89" s="109" t="s">
        <v>134</v>
      </c>
      <c r="E89" s="33">
        <f t="shared" ref="E89:N89" si="23">+E60</f>
        <v>170400000</v>
      </c>
      <c r="F89" s="33">
        <f t="shared" si="23"/>
        <v>172104000</v>
      </c>
      <c r="G89" s="33">
        <f t="shared" si="23"/>
        <v>173825040</v>
      </c>
      <c r="H89" s="33">
        <f t="shared" si="23"/>
        <v>175563290.40000001</v>
      </c>
      <c r="I89" s="33">
        <f t="shared" si="23"/>
        <v>177318923.30400002</v>
      </c>
      <c r="J89" s="33">
        <f t="shared" si="23"/>
        <v>179092112.53704002</v>
      </c>
      <c r="K89" s="33">
        <f t="shared" si="23"/>
        <v>180883033.66241044</v>
      </c>
      <c r="L89" s="33">
        <f t="shared" si="23"/>
        <v>182691863.99903455</v>
      </c>
      <c r="M89" s="33">
        <f t="shared" si="23"/>
        <v>184518782.63902491</v>
      </c>
      <c r="N89" s="33">
        <f t="shared" si="23"/>
        <v>186363970.46541515</v>
      </c>
    </row>
    <row r="90" spans="1:14" ht="16" x14ac:dyDescent="0.2">
      <c r="B90" s="45" t="s">
        <v>15</v>
      </c>
      <c r="C90" s="46" t="s">
        <v>29</v>
      </c>
      <c r="E90" s="47">
        <f t="shared" ref="E90:N90" si="24">+E59</f>
        <v>1331918400</v>
      </c>
      <c r="F90" s="47">
        <f t="shared" si="24"/>
        <v>1361220604.8</v>
      </c>
      <c r="G90" s="47">
        <f t="shared" si="24"/>
        <v>1391167458.1055999</v>
      </c>
      <c r="H90" s="47">
        <f t="shared" si="24"/>
        <v>1421773142.183923</v>
      </c>
      <c r="I90" s="47">
        <f t="shared" si="24"/>
        <v>1453052151.3119693</v>
      </c>
      <c r="J90" s="47">
        <f t="shared" si="24"/>
        <v>1485019298.6408327</v>
      </c>
      <c r="K90" s="47">
        <f t="shared" si="24"/>
        <v>1517689723.2109311</v>
      </c>
      <c r="L90" s="47">
        <f t="shared" si="24"/>
        <v>1551078897.1215715</v>
      </c>
      <c r="M90" s="47">
        <f t="shared" si="24"/>
        <v>1585202632.8582461</v>
      </c>
      <c r="N90" s="47">
        <f t="shared" si="24"/>
        <v>1620077090.7811275</v>
      </c>
    </row>
    <row r="91" spans="1:14" ht="16" x14ac:dyDescent="0.2">
      <c r="B91" s="45" t="s">
        <v>16</v>
      </c>
      <c r="C91" s="109" t="s">
        <v>129</v>
      </c>
      <c r="E91" s="33">
        <f t="shared" ref="E91:N91" si="25">E61</f>
        <v>24000000</v>
      </c>
      <c r="F91" s="33">
        <f t="shared" si="25"/>
        <v>24528000</v>
      </c>
      <c r="G91" s="33">
        <f t="shared" si="25"/>
        <v>24528000</v>
      </c>
      <c r="H91" s="33">
        <f t="shared" si="25"/>
        <v>24528000</v>
      </c>
      <c r="I91" s="33">
        <f t="shared" si="25"/>
        <v>24528000</v>
      </c>
      <c r="J91" s="33">
        <f t="shared" si="25"/>
        <v>24528000</v>
      </c>
      <c r="K91" s="33">
        <f t="shared" si="25"/>
        <v>24528000</v>
      </c>
      <c r="L91" s="33">
        <f t="shared" si="25"/>
        <v>24528000</v>
      </c>
      <c r="M91" s="33">
        <f t="shared" si="25"/>
        <v>24528000</v>
      </c>
      <c r="N91" s="33">
        <f t="shared" si="25"/>
        <v>24528000</v>
      </c>
    </row>
    <row r="92" spans="1:14" s="3" customFormat="1" ht="15.75" customHeight="1" x14ac:dyDescent="0.2">
      <c r="B92" s="42" t="s">
        <v>14</v>
      </c>
      <c r="C92" s="43" t="s">
        <v>30</v>
      </c>
      <c r="E92" s="44">
        <f>+SUM(E88:E91)</f>
        <v>2294318400</v>
      </c>
      <c r="F92" s="44">
        <f t="shared" ref="F92:J92" si="26">+SUM(F88:F91)</f>
        <v>2342748604.8000002</v>
      </c>
      <c r="G92" s="44">
        <f t="shared" si="26"/>
        <v>2391684210.1055999</v>
      </c>
      <c r="H92" s="44">
        <f t="shared" si="26"/>
        <v>2441675746.2479229</v>
      </c>
      <c r="I92" s="44">
        <f t="shared" si="26"/>
        <v>2492746237.1805773</v>
      </c>
      <c r="J92" s="44">
        <f t="shared" si="26"/>
        <v>2544919211.318902</v>
      </c>
      <c r="K92" s="44">
        <f t="shared" ref="K92:N92" si="27">+SUM(K88:K91)</f>
        <v>2598218712.6174736</v>
      </c>
      <c r="L92" s="44">
        <f t="shared" si="27"/>
        <v>2652669311.8911095</v>
      </c>
      <c r="M92" s="44">
        <f t="shared" si="27"/>
        <v>2708296118.3847251</v>
      </c>
      <c r="N92" s="44">
        <f t="shared" si="27"/>
        <v>2765124791.5975208</v>
      </c>
    </row>
    <row r="93" spans="1:14" s="3" customFormat="1" ht="16" x14ac:dyDescent="0.2">
      <c r="B93" s="42" t="s">
        <v>14</v>
      </c>
      <c r="C93" s="48" t="s">
        <v>19</v>
      </c>
      <c r="D93" s="3" t="s">
        <v>84</v>
      </c>
      <c r="E93" s="44">
        <f>+E87-E92</f>
        <v>441681600</v>
      </c>
      <c r="F93" s="44">
        <f t="shared" ref="F93:J93" si="28">+F87-F92</f>
        <v>453443395.19999981</v>
      </c>
      <c r="G93" s="44">
        <f t="shared" si="28"/>
        <v>1308295911.4944</v>
      </c>
      <c r="H93" s="44">
        <f t="shared" si="28"/>
        <v>1339703938.0272775</v>
      </c>
      <c r="I93" s="44">
        <f t="shared" si="28"/>
        <v>1371823800.1486773</v>
      </c>
      <c r="J93" s="44">
        <f t="shared" si="28"/>
        <v>1629444814.3686171</v>
      </c>
      <c r="K93" s="44">
        <f t="shared" ref="K93:N93" si="29">+K87-K92</f>
        <v>1667981321.6351709</v>
      </c>
      <c r="L93" s="44">
        <f t="shared" si="29"/>
        <v>1707387123.1150932</v>
      </c>
      <c r="M93" s="44">
        <f t="shared" si="29"/>
        <v>1747681558.1916137</v>
      </c>
      <c r="N93" s="44">
        <f t="shared" si="29"/>
        <v>1788884393.8634977</v>
      </c>
    </row>
    <row r="94" spans="1:14" ht="16" x14ac:dyDescent="0.2">
      <c r="B94" s="45" t="s">
        <v>16</v>
      </c>
      <c r="C94" s="110" t="s">
        <v>34</v>
      </c>
      <c r="D94" s="33"/>
      <c r="E94" s="33">
        <f>+E72/E86</f>
        <v>122223611.1111111</v>
      </c>
      <c r="F94" s="33">
        <f t="shared" ref="F94:N94" si="30">+F72/F86</f>
        <v>114882777.77777779</v>
      </c>
      <c r="G94" s="33">
        <f t="shared" si="30"/>
        <v>107541944.44444445</v>
      </c>
      <c r="H94" s="33">
        <f t="shared" si="30"/>
        <v>100201111.1111111</v>
      </c>
      <c r="I94" s="33">
        <f t="shared" si="30"/>
        <v>92860277.777777791</v>
      </c>
      <c r="J94" s="33">
        <f t="shared" si="30"/>
        <v>85519444.444444448</v>
      </c>
      <c r="K94" s="33">
        <f t="shared" si="30"/>
        <v>78178611.111111104</v>
      </c>
      <c r="L94" s="33">
        <f t="shared" si="30"/>
        <v>70837777.777777776</v>
      </c>
      <c r="M94" s="33">
        <f t="shared" si="30"/>
        <v>63496944.444444448</v>
      </c>
      <c r="N94" s="33">
        <f t="shared" si="30"/>
        <v>56156111.111111112</v>
      </c>
    </row>
    <row r="95" spans="1:14" s="3" customFormat="1" ht="16" x14ac:dyDescent="0.2">
      <c r="B95" s="42" t="s">
        <v>14</v>
      </c>
      <c r="C95" s="43" t="s">
        <v>21</v>
      </c>
      <c r="D95" s="33"/>
      <c r="E95" s="33">
        <f>+E93-E94</f>
        <v>319457988.8888889</v>
      </c>
      <c r="F95" s="33">
        <f t="shared" ref="F95:J95" si="31">+F93-F94</f>
        <v>338560617.42222202</v>
      </c>
      <c r="G95" s="33">
        <f t="shared" si="31"/>
        <v>1200753967.0499556</v>
      </c>
      <c r="H95" s="33">
        <f t="shared" si="31"/>
        <v>1239502826.9161663</v>
      </c>
      <c r="I95" s="33">
        <f t="shared" si="31"/>
        <v>1278963522.3708997</v>
      </c>
      <c r="J95" s="33">
        <f t="shared" si="31"/>
        <v>1543925369.9241726</v>
      </c>
      <c r="K95" s="33">
        <f t="shared" ref="K95:N95" si="32">+K93-K94</f>
        <v>1589802710.5240598</v>
      </c>
      <c r="L95" s="33">
        <f t="shared" si="32"/>
        <v>1636549345.3373156</v>
      </c>
      <c r="M95" s="33">
        <f t="shared" si="32"/>
        <v>1684184613.7471693</v>
      </c>
      <c r="N95" s="33">
        <f t="shared" si="32"/>
        <v>1732728282.7523866</v>
      </c>
    </row>
    <row r="96" spans="1:14" ht="16" x14ac:dyDescent="0.2">
      <c r="B96" s="45" t="s">
        <v>16</v>
      </c>
      <c r="C96" s="110" t="s">
        <v>22</v>
      </c>
      <c r="D96" s="170" t="s">
        <v>189</v>
      </c>
      <c r="E96" s="33">
        <f>+E28/E86</f>
        <v>0</v>
      </c>
      <c r="F96" s="33">
        <f t="shared" ref="F96:N96" si="33">+F28/F86</f>
        <v>0</v>
      </c>
      <c r="G96" s="33">
        <f t="shared" si="33"/>
        <v>0</v>
      </c>
      <c r="H96" s="33">
        <f t="shared" si="33"/>
        <v>0</v>
      </c>
      <c r="I96" s="33">
        <f t="shared" si="33"/>
        <v>0</v>
      </c>
      <c r="J96" s="33">
        <f t="shared" si="33"/>
        <v>0</v>
      </c>
      <c r="K96" s="33">
        <f t="shared" si="33"/>
        <v>0</v>
      </c>
      <c r="L96" s="33">
        <f t="shared" si="33"/>
        <v>0</v>
      </c>
      <c r="M96" s="33">
        <f t="shared" si="33"/>
        <v>0</v>
      </c>
      <c r="N96" s="33">
        <f t="shared" si="33"/>
        <v>0</v>
      </c>
    </row>
    <row r="97" spans="2:14" s="3" customFormat="1" ht="16.5" customHeight="1" x14ac:dyDescent="0.2">
      <c r="B97" s="42" t="s">
        <v>14</v>
      </c>
      <c r="C97" s="43" t="s">
        <v>23</v>
      </c>
      <c r="D97" s="33"/>
      <c r="E97" s="33">
        <f>+E95-E96</f>
        <v>319457988.8888889</v>
      </c>
      <c r="F97" s="33">
        <f t="shared" ref="F97:N97" si="34">+F95-F96</f>
        <v>338560617.42222202</v>
      </c>
      <c r="G97" s="33">
        <f t="shared" si="34"/>
        <v>1200753967.0499556</v>
      </c>
      <c r="H97" s="33">
        <f t="shared" si="34"/>
        <v>1239502826.9161663</v>
      </c>
      <c r="I97" s="33">
        <f t="shared" si="34"/>
        <v>1278963522.3708997</v>
      </c>
      <c r="J97" s="33">
        <f t="shared" si="34"/>
        <v>1543925369.9241726</v>
      </c>
      <c r="K97" s="33">
        <f t="shared" si="34"/>
        <v>1589802710.5240598</v>
      </c>
      <c r="L97" s="33">
        <f t="shared" si="34"/>
        <v>1636549345.3373156</v>
      </c>
      <c r="M97" s="33">
        <f t="shared" si="34"/>
        <v>1684184613.7471693</v>
      </c>
      <c r="N97" s="33">
        <f t="shared" si="34"/>
        <v>1732728282.7523866</v>
      </c>
    </row>
    <row r="98" spans="2:14" ht="16" x14ac:dyDescent="0.2">
      <c r="B98" s="45" t="s">
        <v>16</v>
      </c>
      <c r="C98" s="46" t="s">
        <v>24</v>
      </c>
      <c r="D98" s="33"/>
      <c r="E98" s="33">
        <f>+MAX(E97*$D$30,0)</f>
        <v>111810296.1111111</v>
      </c>
      <c r="F98" s="33">
        <f t="shared" ref="F98:N98" si="35">+MAX(F97*$D$30,0)</f>
        <v>118496216.09777769</v>
      </c>
      <c r="G98" s="33">
        <f t="shared" si="35"/>
        <v>420263888.46748441</v>
      </c>
      <c r="H98" s="33">
        <f t="shared" si="35"/>
        <v>433825989.42065817</v>
      </c>
      <c r="I98" s="33">
        <f t="shared" si="35"/>
        <v>447637232.82981485</v>
      </c>
      <c r="J98" s="33">
        <f t="shared" si="35"/>
        <v>540373879.47346044</v>
      </c>
      <c r="K98" s="33">
        <f t="shared" si="35"/>
        <v>556430948.6834209</v>
      </c>
      <c r="L98" s="33">
        <f t="shared" si="35"/>
        <v>572792270.86806035</v>
      </c>
      <c r="M98" s="33">
        <f t="shared" si="35"/>
        <v>589464614.81150925</v>
      </c>
      <c r="N98" s="33">
        <f t="shared" si="35"/>
        <v>606454898.96333528</v>
      </c>
    </row>
    <row r="99" spans="2:14" ht="16" x14ac:dyDescent="0.2">
      <c r="B99" s="49" t="s">
        <v>17</v>
      </c>
      <c r="C99" s="50" t="s">
        <v>25</v>
      </c>
      <c r="D99" s="51"/>
      <c r="E99" s="51">
        <f>+E97-E98</f>
        <v>207647692.77777779</v>
      </c>
      <c r="F99" s="51">
        <f t="shared" ref="F99:J99" si="36">+F97-F98</f>
        <v>220064401.32444432</v>
      </c>
      <c r="G99" s="51">
        <f t="shared" si="36"/>
        <v>780490078.58247113</v>
      </c>
      <c r="H99" s="51">
        <f t="shared" si="36"/>
        <v>805676837.49550819</v>
      </c>
      <c r="I99" s="51">
        <f t="shared" si="36"/>
        <v>831326289.54108477</v>
      </c>
      <c r="J99" s="51">
        <f t="shared" si="36"/>
        <v>1003551490.4507122</v>
      </c>
      <c r="K99" s="51">
        <f t="shared" ref="K99:N99" si="37">+K97-K98</f>
        <v>1033371761.8406389</v>
      </c>
      <c r="L99" s="51">
        <f t="shared" si="37"/>
        <v>1063757074.4692552</v>
      </c>
      <c r="M99" s="51">
        <f t="shared" si="37"/>
        <v>1094719998.9356599</v>
      </c>
      <c r="N99" s="51">
        <f t="shared" si="37"/>
        <v>1126273383.7890513</v>
      </c>
    </row>
    <row r="100" spans="2:14" ht="16" x14ac:dyDescent="0.2">
      <c r="B100" s="45" t="s">
        <v>18</v>
      </c>
      <c r="C100" s="110" t="s">
        <v>20</v>
      </c>
      <c r="D100" s="33"/>
      <c r="E100" s="33">
        <f>+E94</f>
        <v>122223611.1111111</v>
      </c>
      <c r="F100" s="33">
        <f t="shared" ref="F100:J100" si="38">+F94</f>
        <v>114882777.77777779</v>
      </c>
      <c r="G100" s="33">
        <f t="shared" si="38"/>
        <v>107541944.44444445</v>
      </c>
      <c r="H100" s="33">
        <f t="shared" si="38"/>
        <v>100201111.1111111</v>
      </c>
      <c r="I100" s="33">
        <f t="shared" si="38"/>
        <v>92860277.777777791</v>
      </c>
      <c r="J100" s="33">
        <f t="shared" si="38"/>
        <v>85519444.444444448</v>
      </c>
      <c r="K100" s="33">
        <f t="shared" ref="K100:N100" si="39">+K94</f>
        <v>78178611.111111104</v>
      </c>
      <c r="L100" s="33">
        <f t="shared" si="39"/>
        <v>70837777.777777776</v>
      </c>
      <c r="M100" s="33">
        <f t="shared" si="39"/>
        <v>63496944.444444448</v>
      </c>
      <c r="N100" s="33">
        <f t="shared" si="39"/>
        <v>56156111.111111112</v>
      </c>
    </row>
    <row r="101" spans="2:14" ht="16" x14ac:dyDescent="0.2">
      <c r="B101" s="45" t="s">
        <v>13</v>
      </c>
      <c r="C101" s="46" t="s">
        <v>26</v>
      </c>
      <c r="D101" s="52"/>
      <c r="E101" s="33"/>
      <c r="F101" s="33"/>
      <c r="G101" s="33"/>
      <c r="H101" s="33"/>
      <c r="I101" s="33"/>
      <c r="J101" s="33"/>
    </row>
    <row r="102" spans="2:14" ht="16" x14ac:dyDescent="0.2">
      <c r="B102" s="45" t="s">
        <v>15</v>
      </c>
      <c r="C102" s="111" t="s">
        <v>31</v>
      </c>
      <c r="D102" s="170" t="s">
        <v>189</v>
      </c>
      <c r="E102" s="33">
        <f>+'F DE C INV REAL'!E102</f>
        <v>86763178.584924251</v>
      </c>
      <c r="F102" s="33">
        <f>+'F DE C INV REAL'!F102</f>
        <v>106186698.40162332</v>
      </c>
      <c r="G102" s="33">
        <f>+'F DE C INV REAL'!G102</f>
        <v>129958527.35386682</v>
      </c>
      <c r="H102" s="33">
        <f>+'F DE C INV REAL'!H102</f>
        <v>159052113.74127775</v>
      </c>
      <c r="I102" s="33">
        <f>+'F DE C INV REAL'!I102</f>
        <v>194658830.01801842</v>
      </c>
      <c r="J102" s="33">
        <f>+'F DE C INV REAL'!J102</f>
        <v>238236759.08904263</v>
      </c>
      <c r="K102" s="33">
        <f>+'F DE C INV REAL'!K102</f>
        <v>291570402.30847424</v>
      </c>
      <c r="L102" s="33">
        <f>+'F DE C INV REAL'!L102</f>
        <v>356843754.20231104</v>
      </c>
      <c r="M102" s="33">
        <f>+'F DE C INV REAL'!M102</f>
        <v>436729736.30046135</v>
      </c>
      <c r="N102" s="33">
        <f>+N27/N86</f>
        <v>0</v>
      </c>
    </row>
    <row r="103" spans="2:14" ht="16" x14ac:dyDescent="0.2">
      <c r="B103" s="45" t="s">
        <v>15</v>
      </c>
      <c r="C103" s="46" t="s">
        <v>52</v>
      </c>
      <c r="D103" s="33">
        <f>+SUM(D7:D8)</f>
        <v>1502500000</v>
      </c>
      <c r="E103" s="33"/>
      <c r="F103" s="33"/>
      <c r="G103" s="33"/>
      <c r="H103" s="33"/>
      <c r="I103" s="33"/>
      <c r="J103" s="33"/>
    </row>
    <row r="104" spans="2:14" ht="16" x14ac:dyDescent="0.2">
      <c r="B104" s="45" t="s">
        <v>15</v>
      </c>
      <c r="C104" s="46" t="s">
        <v>49</v>
      </c>
      <c r="D104" s="33">
        <f>+D9</f>
        <v>902880000</v>
      </c>
      <c r="E104" s="33"/>
      <c r="F104" s="33"/>
      <c r="G104" s="33"/>
      <c r="H104" s="33"/>
      <c r="I104" s="33"/>
      <c r="J104" s="33"/>
    </row>
    <row r="105" spans="2:14" ht="16.5" customHeight="1" x14ac:dyDescent="0.2">
      <c r="B105" s="42" t="s">
        <v>35</v>
      </c>
      <c r="C105" s="53" t="s">
        <v>27</v>
      </c>
      <c r="D105" s="33"/>
      <c r="E105" s="33">
        <f t="shared" ref="E105:N105" si="40">+E65</f>
        <v>0</v>
      </c>
      <c r="F105" s="33">
        <f t="shared" si="40"/>
        <v>0</v>
      </c>
      <c r="G105" s="33">
        <f t="shared" si="40"/>
        <v>0</v>
      </c>
      <c r="H105" s="33">
        <f t="shared" si="40"/>
        <v>0</v>
      </c>
      <c r="I105" s="33">
        <f t="shared" si="40"/>
        <v>0</v>
      </c>
      <c r="J105" s="33">
        <f t="shared" si="40"/>
        <v>0</v>
      </c>
      <c r="K105" s="33">
        <f t="shared" si="40"/>
        <v>0</v>
      </c>
      <c r="L105" s="33">
        <f t="shared" si="40"/>
        <v>0</v>
      </c>
      <c r="M105" s="33">
        <f t="shared" si="40"/>
        <v>0</v>
      </c>
      <c r="N105" s="33">
        <f t="shared" si="40"/>
        <v>0</v>
      </c>
    </row>
    <row r="106" spans="2:14" ht="16" x14ac:dyDescent="0.2">
      <c r="B106" s="45" t="s">
        <v>18</v>
      </c>
      <c r="C106" s="46" t="s">
        <v>28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>
        <f>+N66</f>
        <v>902880000</v>
      </c>
    </row>
    <row r="107" spans="2:14" ht="22.5" customHeight="1" x14ac:dyDescent="0.2">
      <c r="B107" s="45" t="s">
        <v>18</v>
      </c>
      <c r="C107" s="53" t="s">
        <v>55</v>
      </c>
      <c r="D107" s="33"/>
      <c r="E107" s="33"/>
      <c r="F107" s="33"/>
      <c r="G107" s="33"/>
      <c r="H107" s="33"/>
      <c r="I107" s="33"/>
      <c r="N107" s="33">
        <f>+D81</f>
        <v>1304788888.8888888</v>
      </c>
    </row>
    <row r="108" spans="2:14" s="54" customFormat="1" ht="17.25" customHeight="1" x14ac:dyDescent="0.2">
      <c r="B108" s="55" t="s">
        <v>17</v>
      </c>
      <c r="C108" s="56" t="s">
        <v>36</v>
      </c>
      <c r="D108" s="57">
        <f>+D101-D103-D104</f>
        <v>-2405380000</v>
      </c>
      <c r="E108" s="57">
        <f>+E99+E100+E101-E102-E103-E104-E105+E106+E107</f>
        <v>243108125.30396464</v>
      </c>
      <c r="F108" s="57">
        <f t="shared" ref="F108:N108" si="41">+F99+F100+F101-F102-F103-F104-F105+F106+F107</f>
        <v>228760480.70059878</v>
      </c>
      <c r="G108" s="57">
        <f t="shared" si="41"/>
        <v>758073495.67304873</v>
      </c>
      <c r="H108" s="57">
        <f t="shared" si="41"/>
        <v>746825834.86534166</v>
      </c>
      <c r="I108" s="57">
        <f t="shared" si="41"/>
        <v>729527737.30084419</v>
      </c>
      <c r="J108" s="57">
        <f t="shared" si="41"/>
        <v>850834175.80611396</v>
      </c>
      <c r="K108" s="57">
        <f t="shared" si="41"/>
        <v>819979970.64327574</v>
      </c>
      <c r="L108" s="57">
        <f t="shared" si="41"/>
        <v>777751098.04472184</v>
      </c>
      <c r="M108" s="57">
        <f t="shared" si="41"/>
        <v>721487207.07964301</v>
      </c>
      <c r="N108" s="57">
        <f t="shared" si="41"/>
        <v>3390098383.7890511</v>
      </c>
    </row>
    <row r="109" spans="2:14" s="54" customFormat="1" ht="17.25" customHeight="1" x14ac:dyDescent="0.2">
      <c r="B109" s="58"/>
      <c r="C109" s="59" t="s">
        <v>68</v>
      </c>
      <c r="D109" s="60">
        <f t="shared" ref="D109:N109" si="42">1/(1+$D$114)^D84</f>
        <v>1</v>
      </c>
      <c r="E109" s="60">
        <f t="shared" si="42"/>
        <v>0.87826086956521743</v>
      </c>
      <c r="F109" s="60">
        <f t="shared" si="42"/>
        <v>0.77134215500945191</v>
      </c>
      <c r="G109" s="60">
        <f t="shared" si="42"/>
        <v>0.67743963179091005</v>
      </c>
      <c r="H109" s="60">
        <f t="shared" si="42"/>
        <v>0.59496872009462531</v>
      </c>
      <c r="I109" s="60">
        <f t="shared" si="42"/>
        <v>0.52253774547441012</v>
      </c>
      <c r="J109" s="60">
        <f t="shared" si="42"/>
        <v>0.45892445472100374</v>
      </c>
      <c r="K109" s="60">
        <f t="shared" si="42"/>
        <v>0.40305539066801199</v>
      </c>
      <c r="L109" s="60">
        <f t="shared" si="42"/>
        <v>0.35398777789103658</v>
      </c>
      <c r="M109" s="60">
        <f t="shared" si="42"/>
        <v>0.31089361362604084</v>
      </c>
      <c r="N109" s="60">
        <f t="shared" si="42"/>
        <v>0.27304569544547935</v>
      </c>
    </row>
    <row r="110" spans="2:14" x14ac:dyDescent="0.2">
      <c r="C110" t="s">
        <v>69</v>
      </c>
      <c r="D110" s="33">
        <f>+D108*D109</f>
        <v>-2405380000</v>
      </c>
      <c r="E110" s="33">
        <f t="shared" ref="E110" si="43">+E108*E109</f>
        <v>213512353.52782983</v>
      </c>
      <c r="F110" s="33">
        <f t="shared" ref="F110:N110" si="44">+F108*F109</f>
        <v>176452602.16459799</v>
      </c>
      <c r="G110" s="33">
        <f t="shared" si="44"/>
        <v>513549029.77919817</v>
      </c>
      <c r="H110" s="33">
        <f t="shared" si="44"/>
        <v>444338011.10343236</v>
      </c>
      <c r="I110" s="33">
        <f t="shared" si="44"/>
        <v>381205779.11023086</v>
      </c>
      <c r="J110" s="33">
        <f t="shared" si="44"/>
        <v>390468610.18981546</v>
      </c>
      <c r="K110" s="33">
        <f t="shared" si="44"/>
        <v>330497347.40757048</v>
      </c>
      <c r="L110" s="33">
        <f t="shared" si="44"/>
        <v>275314382.94916481</v>
      </c>
      <c r="M110" s="33">
        <f t="shared" si="44"/>
        <v>224305764.99394986</v>
      </c>
      <c r="N110" s="33">
        <f t="shared" si="44"/>
        <v>925651770.83027697</v>
      </c>
    </row>
    <row r="111" spans="2:14" x14ac:dyDescent="0.2">
      <c r="C111" t="s">
        <v>70</v>
      </c>
      <c r="D111" s="61">
        <f>+D110</f>
        <v>-2405380000</v>
      </c>
      <c r="E111" s="22">
        <f>+D111+E110</f>
        <v>-2191867646.4721704</v>
      </c>
      <c r="F111" s="22">
        <f t="shared" ref="F111:N111" si="45">+E111+F110</f>
        <v>-2015415044.3075724</v>
      </c>
      <c r="G111" s="22">
        <f t="shared" si="45"/>
        <v>-1501866014.5283742</v>
      </c>
      <c r="H111" s="22">
        <f t="shared" si="45"/>
        <v>-1057528003.4249418</v>
      </c>
      <c r="I111" s="22">
        <f t="shared" si="45"/>
        <v>-676322224.31471086</v>
      </c>
      <c r="J111" s="22">
        <f t="shared" si="45"/>
        <v>-285853614.12489539</v>
      </c>
      <c r="K111" s="22">
        <f t="shared" si="45"/>
        <v>44643733.282675087</v>
      </c>
      <c r="L111" s="22">
        <f t="shared" si="45"/>
        <v>319958116.2318399</v>
      </c>
      <c r="M111" s="22">
        <f t="shared" si="45"/>
        <v>544263881.22578979</v>
      </c>
      <c r="N111" s="22">
        <f t="shared" si="45"/>
        <v>1469915652.0560668</v>
      </c>
    </row>
    <row r="112" spans="2:14" x14ac:dyDescent="0.2">
      <c r="D112" s="61"/>
      <c r="E112" s="22"/>
      <c r="F112" s="22"/>
      <c r="G112" s="22"/>
      <c r="H112" s="22"/>
      <c r="I112" s="22"/>
      <c r="J112" s="22"/>
    </row>
    <row r="113" spans="3:15" x14ac:dyDescent="0.2">
      <c r="C113" t="s">
        <v>101</v>
      </c>
      <c r="D113" s="39">
        <f>+D32</f>
        <v>0.15</v>
      </c>
    </row>
    <row r="114" spans="3:15" ht="17" x14ac:dyDescent="0.2">
      <c r="C114" s="59" t="s">
        <v>99</v>
      </c>
      <c r="D114" s="39">
        <f>+(D113-C85)/(1+C85)</f>
        <v>0.1386138613861386</v>
      </c>
      <c r="F114" s="181" t="s">
        <v>137</v>
      </c>
      <c r="G114" s="181"/>
      <c r="H114" s="181"/>
      <c r="I114" s="181"/>
      <c r="J114" s="181"/>
      <c r="K114" s="181"/>
    </row>
    <row r="115" spans="3:15" x14ac:dyDescent="0.2">
      <c r="C115" s="62" t="s">
        <v>41</v>
      </c>
      <c r="D115" s="63">
        <f>+'F DE C INV REAL'!E102</f>
        <v>86763178.584924251</v>
      </c>
      <c r="F115" s="77" t="s">
        <v>89</v>
      </c>
      <c r="G115" s="77" t="s">
        <v>93</v>
      </c>
      <c r="H115" s="77" t="s">
        <v>94</v>
      </c>
      <c r="I115" s="77" t="s">
        <v>95</v>
      </c>
      <c r="J115" s="77" t="s">
        <v>96</v>
      </c>
      <c r="K115" s="77" t="s">
        <v>97</v>
      </c>
    </row>
    <row r="116" spans="3:15" x14ac:dyDescent="0.2">
      <c r="C116" s="62" t="s">
        <v>42</v>
      </c>
      <c r="D116" s="64">
        <f>+IRR(D108:N108)</f>
        <v>0.23576416159485247</v>
      </c>
      <c r="F116" s="77" t="s">
        <v>90</v>
      </c>
      <c r="G116" s="78">
        <f>+'F DE C INV REAL'!D6</f>
        <v>12800000</v>
      </c>
      <c r="H116" s="79">
        <f>+'F DE C INV REAL'!D21</f>
        <v>0.22386823688907631</v>
      </c>
      <c r="I116" s="80">
        <f>+H116*(1-$D$30)</f>
        <v>0.14551435397789961</v>
      </c>
      <c r="J116" s="81">
        <f>+G116/$G$118</f>
        <v>2.9699754048911783E-2</v>
      </c>
      <c r="K116" s="82">
        <f>+I116*J116</f>
        <v>4.3217405237299059E-3</v>
      </c>
    </row>
    <row r="117" spans="3:15" x14ac:dyDescent="0.2">
      <c r="C117" s="62" t="s">
        <v>43</v>
      </c>
      <c r="D117" s="65">
        <f>+MIRR(D108:N108,D21,D114)</f>
        <v>0.19423166175201612</v>
      </c>
      <c r="F117" s="77" t="s">
        <v>91</v>
      </c>
      <c r="G117" s="78">
        <f>+'F DE C INV REAL'!D3</f>
        <v>418180000</v>
      </c>
      <c r="H117" s="83">
        <f>+D32</f>
        <v>0.15</v>
      </c>
      <c r="I117" s="83">
        <f>+D32</f>
        <v>0.15</v>
      </c>
      <c r="J117" s="81">
        <f>+G117/$G$118</f>
        <v>0.97030024595108821</v>
      </c>
      <c r="K117" s="82">
        <f>+I117*J117</f>
        <v>0.14554503689266324</v>
      </c>
    </row>
    <row r="118" spans="3:15" x14ac:dyDescent="0.2">
      <c r="C118" s="62" t="s">
        <v>50</v>
      </c>
      <c r="D118" s="63">
        <f>+PMT(D114,10,-D115)</f>
        <v>16543789.801425545</v>
      </c>
      <c r="F118" s="77" t="s">
        <v>92</v>
      </c>
      <c r="G118" s="78">
        <f>+SUM(G116:G117)</f>
        <v>430980000</v>
      </c>
      <c r="H118" s="126">
        <f t="shared" ref="H118:K118" si="46">+SUM(H116:H117)</f>
        <v>0.37386823688907633</v>
      </c>
      <c r="I118" s="126">
        <f t="shared" ref="I118:J118" si="47">+SUM(I116:I117)</f>
        <v>0.2955143539778996</v>
      </c>
      <c r="J118" s="84">
        <f t="shared" si="47"/>
        <v>1</v>
      </c>
      <c r="K118" s="85">
        <f t="shared" si="46"/>
        <v>0.14986677741639315</v>
      </c>
      <c r="L118" s="3" t="s">
        <v>98</v>
      </c>
    </row>
    <row r="119" spans="3:15" x14ac:dyDescent="0.2">
      <c r="C119" s="62" t="s">
        <v>44</v>
      </c>
      <c r="D119" s="66">
        <f>+E132/E144</f>
        <v>1.0804298498574458</v>
      </c>
    </row>
    <row r="120" spans="3:15" x14ac:dyDescent="0.2">
      <c r="C120" s="62" t="s">
        <v>45</v>
      </c>
      <c r="D120" s="67">
        <f>+MIN(E120:J120)</f>
        <v>5</v>
      </c>
      <c r="E120" s="1" t="str">
        <f>+IF(SUM($D$108:E108)&gt;=0,E84,"X")</f>
        <v>X</v>
      </c>
      <c r="F120" s="1" t="str">
        <f>+IF(SUM($D$108:F108)&gt;=0,F84,"X")</f>
        <v>X</v>
      </c>
      <c r="G120" s="1" t="str">
        <f>+IF(SUM($D$108:G108)&gt;=0,G84,"X")</f>
        <v>X</v>
      </c>
      <c r="H120" s="1" t="str">
        <f>+IF(SUM($D$108:H108)&gt;=0,H84,"X")</f>
        <v>X</v>
      </c>
      <c r="I120" s="1">
        <f>+IF(SUM($D$108:I108)&gt;=0,I84,"X")</f>
        <v>5</v>
      </c>
      <c r="J120" s="1">
        <f>+IF(SUM($D$108:J108)&gt;=0,J84,"X")</f>
        <v>6</v>
      </c>
      <c r="K120" s="1">
        <f>+IF(SUM($D$108:K108)&gt;=0,K84,"X")</f>
        <v>7</v>
      </c>
      <c r="L120" s="1">
        <f>+IF(SUM($D$108:L108)&gt;=0,L84,"X")</f>
        <v>8</v>
      </c>
      <c r="M120" s="1">
        <f>+IF(SUM($D$108:M108)&gt;=0,M84,"X")</f>
        <v>9</v>
      </c>
      <c r="N120" s="1">
        <f>+IF(SUM($D$108:N108)&gt;=0,N84,"X")</f>
        <v>10</v>
      </c>
      <c r="O120" s="86" t="s">
        <v>142</v>
      </c>
    </row>
    <row r="121" spans="3:15" x14ac:dyDescent="0.2">
      <c r="C121" s="62" t="s">
        <v>46</v>
      </c>
      <c r="D121" s="67">
        <f>+MIN(E121:J121)</f>
        <v>0</v>
      </c>
      <c r="E121" s="1" t="str">
        <f>+IF(SUM($D$110:E110)&gt;=0,E125,"X")</f>
        <v>X</v>
      </c>
      <c r="F121" s="1" t="str">
        <f>+IF(SUM($D$110:F110)&gt;=0,F125,"X")</f>
        <v>X</v>
      </c>
      <c r="G121" s="1" t="str">
        <f>+IF(SUM($D$110:G110)&gt;=0,G125,"X")</f>
        <v>X</v>
      </c>
      <c r="H121" s="1" t="str">
        <f>+IF(SUM($D$110:H110)&gt;=0,H125,"X")</f>
        <v>X</v>
      </c>
      <c r="I121" s="1" t="str">
        <f>+IF(SUM($D$110:I110)&gt;=0,I125,"X")</f>
        <v>X</v>
      </c>
      <c r="J121" s="1" t="str">
        <f>+IF(SUM($D$110:J110)&gt;=0,J125,"X")</f>
        <v>X</v>
      </c>
      <c r="K121" s="1">
        <f>+IF(SUM($D$110:K110)&gt;=0,K125,"X")</f>
        <v>7</v>
      </c>
      <c r="L121" s="1">
        <f>+IF(SUM($D$110:L110)&gt;=0,L125,"X")</f>
        <v>8</v>
      </c>
      <c r="M121" s="1">
        <f>+IF(SUM($D$110:M110)&gt;=0,M125,"X")</f>
        <v>9</v>
      </c>
      <c r="N121" s="1">
        <f>+IF(SUM($D$110:N110)&gt;=0,N125,"X")</f>
        <v>10</v>
      </c>
      <c r="O121" s="86" t="s">
        <v>190</v>
      </c>
    </row>
    <row r="122" spans="3:15" x14ac:dyDescent="0.2">
      <c r="C122" s="62" t="s">
        <v>47</v>
      </c>
      <c r="D122" s="68"/>
    </row>
    <row r="123" spans="3:15" x14ac:dyDescent="0.2">
      <c r="E123" s="69"/>
      <c r="F123" s="22"/>
    </row>
    <row r="125" spans="3:15" x14ac:dyDescent="0.2">
      <c r="C125" s="70" t="s">
        <v>61</v>
      </c>
      <c r="D125" s="1">
        <v>0</v>
      </c>
      <c r="E125" s="1">
        <v>1</v>
      </c>
      <c r="F125" s="1">
        <v>2</v>
      </c>
      <c r="G125" s="1">
        <v>3</v>
      </c>
      <c r="H125" s="1">
        <v>4</v>
      </c>
      <c r="I125" s="1">
        <v>5</v>
      </c>
      <c r="J125" s="1">
        <v>6</v>
      </c>
      <c r="K125" s="1">
        <v>7</v>
      </c>
      <c r="L125" s="1">
        <v>8</v>
      </c>
      <c r="M125" s="1">
        <v>9</v>
      </c>
      <c r="N125" s="1">
        <v>10</v>
      </c>
    </row>
    <row r="126" spans="3:15" x14ac:dyDescent="0.2">
      <c r="C126" t="str">
        <f>+C87</f>
        <v>Total ingresos (ventas)</v>
      </c>
      <c r="E126" s="22">
        <f t="shared" ref="E126:J126" si="48">+E87</f>
        <v>2736000000</v>
      </c>
      <c r="F126" s="22">
        <f t="shared" si="48"/>
        <v>2796192000</v>
      </c>
      <c r="G126" s="22">
        <f t="shared" si="48"/>
        <v>3699980121.5999999</v>
      </c>
      <c r="H126" s="22">
        <f t="shared" si="48"/>
        <v>3781379684.2752004</v>
      </c>
      <c r="I126" s="22">
        <f t="shared" si="48"/>
        <v>3864570037.3292546</v>
      </c>
      <c r="J126" s="22">
        <f t="shared" si="48"/>
        <v>4174364025.6875191</v>
      </c>
      <c r="K126" s="22">
        <f t="shared" ref="K126:N126" si="49">+K87</f>
        <v>4266200034.2526445</v>
      </c>
      <c r="L126" s="22">
        <f t="shared" si="49"/>
        <v>4360056435.0062027</v>
      </c>
      <c r="M126" s="22">
        <f t="shared" si="49"/>
        <v>4455977676.5763388</v>
      </c>
      <c r="N126" s="22">
        <f t="shared" si="49"/>
        <v>4554009185.4610186</v>
      </c>
    </row>
    <row r="127" spans="3:15" x14ac:dyDescent="0.2">
      <c r="C127" t="str">
        <f>+C101</f>
        <v xml:space="preserve">Ingresos  X Préstamos </v>
      </c>
      <c r="D127" s="61">
        <f>+D101</f>
        <v>0</v>
      </c>
    </row>
    <row r="128" spans="3:15" x14ac:dyDescent="0.2">
      <c r="C128" t="str">
        <f>+C106</f>
        <v>Recuperación capital de trabajo</v>
      </c>
      <c r="J128" s="22"/>
      <c r="K128" s="22"/>
      <c r="L128" s="22"/>
      <c r="M128" s="22"/>
      <c r="N128" s="22">
        <f t="shared" ref="N128" si="50">+N106</f>
        <v>902880000</v>
      </c>
    </row>
    <row r="129" spans="3:14" x14ac:dyDescent="0.2">
      <c r="C129" t="str">
        <f>+C107</f>
        <v>Valor de Desecho(VLA)</v>
      </c>
      <c r="N129" s="22">
        <f>+N107</f>
        <v>1304788888.8888888</v>
      </c>
    </row>
    <row r="130" spans="3:14" x14ac:dyDescent="0.2">
      <c r="C130" s="70" t="s">
        <v>63</v>
      </c>
      <c r="D130" s="61">
        <f>+SUM(D126:D129)</f>
        <v>0</v>
      </c>
      <c r="E130" s="61">
        <f t="shared" ref="E130:N130" si="51">+SUM(E126:E129)</f>
        <v>2736000000</v>
      </c>
      <c r="F130" s="61">
        <f t="shared" si="51"/>
        <v>2796192000</v>
      </c>
      <c r="G130" s="61">
        <f t="shared" si="51"/>
        <v>3699980121.5999999</v>
      </c>
      <c r="H130" s="61">
        <f t="shared" si="51"/>
        <v>3781379684.2752004</v>
      </c>
      <c r="I130" s="61">
        <f t="shared" si="51"/>
        <v>3864570037.3292546</v>
      </c>
      <c r="J130" s="61">
        <f t="shared" si="51"/>
        <v>4174364025.6875191</v>
      </c>
      <c r="K130" s="61">
        <f t="shared" si="51"/>
        <v>4266200034.2526445</v>
      </c>
      <c r="L130" s="61">
        <f t="shared" si="51"/>
        <v>4360056435.0062027</v>
      </c>
      <c r="M130" s="61">
        <f t="shared" si="51"/>
        <v>4455977676.5763388</v>
      </c>
      <c r="N130" s="61">
        <f t="shared" si="51"/>
        <v>6761678074.3499069</v>
      </c>
    </row>
    <row r="132" spans="3:14" x14ac:dyDescent="0.2">
      <c r="D132" s="121" t="s">
        <v>64</v>
      </c>
      <c r="E132" s="122">
        <f>+NPV(D114,E130:N130)+D130</f>
        <v>19745663457.893711</v>
      </c>
    </row>
    <row r="134" spans="3:14" x14ac:dyDescent="0.2">
      <c r="C134" s="72" t="s">
        <v>62</v>
      </c>
      <c r="D134" s="1">
        <v>0</v>
      </c>
      <c r="E134" s="1">
        <v>1</v>
      </c>
      <c r="F134" s="1">
        <v>2</v>
      </c>
      <c r="G134" s="1">
        <v>3</v>
      </c>
      <c r="H134" s="1">
        <v>4</v>
      </c>
      <c r="I134" s="1">
        <v>5</v>
      </c>
      <c r="J134" s="1">
        <v>6</v>
      </c>
      <c r="K134" s="1">
        <v>7</v>
      </c>
      <c r="L134" s="1">
        <v>8</v>
      </c>
      <c r="M134" s="1">
        <v>9</v>
      </c>
      <c r="N134" s="1">
        <v>10</v>
      </c>
    </row>
    <row r="135" spans="3:14" x14ac:dyDescent="0.2">
      <c r="C135" t="str">
        <f>+C92</f>
        <v>Costos y gastos totales</v>
      </c>
      <c r="D135" s="61"/>
      <c r="E135" s="61">
        <f t="shared" ref="E135:J135" si="52">+E92</f>
        <v>2294318400</v>
      </c>
      <c r="F135" s="61">
        <f t="shared" si="52"/>
        <v>2342748604.8000002</v>
      </c>
      <c r="G135" s="61">
        <f t="shared" si="52"/>
        <v>2391684210.1055999</v>
      </c>
      <c r="H135" s="61">
        <f t="shared" si="52"/>
        <v>2441675746.2479229</v>
      </c>
      <c r="I135" s="61">
        <f t="shared" si="52"/>
        <v>2492746237.1805773</v>
      </c>
      <c r="J135" s="61">
        <f t="shared" si="52"/>
        <v>2544919211.318902</v>
      </c>
      <c r="K135" s="61">
        <f t="shared" ref="K135:N135" si="53">+K92</f>
        <v>2598218712.6174736</v>
      </c>
      <c r="L135" s="61">
        <f t="shared" si="53"/>
        <v>2652669311.8911095</v>
      </c>
      <c r="M135" s="61">
        <f t="shared" si="53"/>
        <v>2708296118.3847251</v>
      </c>
      <c r="N135" s="61">
        <f t="shared" si="53"/>
        <v>2765124791.5975208</v>
      </c>
    </row>
    <row r="136" spans="3:14" x14ac:dyDescent="0.2">
      <c r="C136" t="str">
        <f>+C96</f>
        <v xml:space="preserve">Gastos financieros </v>
      </c>
      <c r="D136" s="61"/>
      <c r="E136" s="61">
        <f t="shared" ref="E136:J136" si="54">+E96</f>
        <v>0</v>
      </c>
      <c r="F136" s="61">
        <f t="shared" si="54"/>
        <v>0</v>
      </c>
      <c r="G136" s="61">
        <f t="shared" si="54"/>
        <v>0</v>
      </c>
      <c r="H136" s="61">
        <f t="shared" si="54"/>
        <v>0</v>
      </c>
      <c r="I136" s="61">
        <f t="shared" si="54"/>
        <v>0</v>
      </c>
      <c r="J136" s="61">
        <f t="shared" si="54"/>
        <v>0</v>
      </c>
      <c r="K136" s="61">
        <f t="shared" ref="K136:N136" si="55">+K96</f>
        <v>0</v>
      </c>
      <c r="L136" s="61">
        <f t="shared" si="55"/>
        <v>0</v>
      </c>
      <c r="M136" s="61">
        <f t="shared" si="55"/>
        <v>0</v>
      </c>
      <c r="N136" s="61">
        <f t="shared" si="55"/>
        <v>0</v>
      </c>
    </row>
    <row r="137" spans="3:14" x14ac:dyDescent="0.2">
      <c r="C137" t="str">
        <f>+C98</f>
        <v xml:space="preserve">IMPUESTOS </v>
      </c>
      <c r="D137" s="61"/>
      <c r="E137" s="61">
        <f t="shared" ref="E137:J137" si="56">+E98</f>
        <v>111810296.1111111</v>
      </c>
      <c r="F137" s="61">
        <f t="shared" si="56"/>
        <v>118496216.09777769</v>
      </c>
      <c r="G137" s="61">
        <f t="shared" si="56"/>
        <v>420263888.46748441</v>
      </c>
      <c r="H137" s="61">
        <f t="shared" si="56"/>
        <v>433825989.42065817</v>
      </c>
      <c r="I137" s="61">
        <f t="shared" si="56"/>
        <v>447637232.82981485</v>
      </c>
      <c r="J137" s="61">
        <f t="shared" si="56"/>
        <v>540373879.47346044</v>
      </c>
      <c r="K137" s="61">
        <f t="shared" ref="K137:N137" si="57">+K98</f>
        <v>556430948.6834209</v>
      </c>
      <c r="L137" s="61">
        <f t="shared" si="57"/>
        <v>572792270.86806035</v>
      </c>
      <c r="M137" s="61">
        <f t="shared" si="57"/>
        <v>589464614.81150925</v>
      </c>
      <c r="N137" s="61">
        <f t="shared" si="57"/>
        <v>606454898.96333528</v>
      </c>
    </row>
    <row r="138" spans="3:14" x14ac:dyDescent="0.2">
      <c r="C138" t="str">
        <f>+C102</f>
        <v>Abono a capital</v>
      </c>
      <c r="D138" s="61"/>
      <c r="E138" s="61">
        <f t="shared" ref="E138:J138" si="58">+E102</f>
        <v>86763178.584924251</v>
      </c>
      <c r="F138" s="61">
        <f t="shared" si="58"/>
        <v>106186698.40162332</v>
      </c>
      <c r="G138" s="61">
        <f t="shared" si="58"/>
        <v>129958527.35386682</v>
      </c>
      <c r="H138" s="61">
        <f t="shared" si="58"/>
        <v>159052113.74127775</v>
      </c>
      <c r="I138" s="61">
        <f t="shared" si="58"/>
        <v>194658830.01801842</v>
      </c>
      <c r="J138" s="61">
        <f t="shared" si="58"/>
        <v>238236759.08904263</v>
      </c>
      <c r="K138" s="61">
        <f t="shared" ref="K138:N138" si="59">+K102</f>
        <v>291570402.30847424</v>
      </c>
      <c r="L138" s="61">
        <f t="shared" si="59"/>
        <v>356843754.20231104</v>
      </c>
      <c r="M138" s="61">
        <f t="shared" si="59"/>
        <v>436729736.30046135</v>
      </c>
      <c r="N138" s="61">
        <f t="shared" si="59"/>
        <v>0</v>
      </c>
    </row>
    <row r="139" spans="3:14" x14ac:dyDescent="0.2">
      <c r="C139" t="str">
        <f>+C103</f>
        <v xml:space="preserve">Inversión Activos </v>
      </c>
      <c r="D139" s="61">
        <f>+D103</f>
        <v>1502500000</v>
      </c>
      <c r="E139" s="61"/>
      <c r="F139" s="61"/>
      <c r="G139" s="61"/>
      <c r="H139" s="61"/>
      <c r="I139" s="61"/>
      <c r="J139" s="61"/>
    </row>
    <row r="140" spans="3:14" x14ac:dyDescent="0.2">
      <c r="C140" t="str">
        <f>+C104</f>
        <v>Inversión en capital de W</v>
      </c>
      <c r="D140" s="61">
        <f>+D104</f>
        <v>902880000</v>
      </c>
      <c r="E140" s="61"/>
      <c r="F140" s="61"/>
      <c r="G140" s="61"/>
      <c r="H140" s="61"/>
      <c r="I140" s="61"/>
      <c r="J140" s="61"/>
    </row>
    <row r="141" spans="3:14" x14ac:dyDescent="0.2">
      <c r="C141" t="str">
        <f>+C105</f>
        <v>Variación capital de trabajo</v>
      </c>
      <c r="D141" s="61"/>
      <c r="E141" s="61">
        <f t="shared" ref="E141:J141" si="60">+E105</f>
        <v>0</v>
      </c>
      <c r="F141" s="61">
        <f t="shared" si="60"/>
        <v>0</v>
      </c>
      <c r="G141" s="61">
        <f t="shared" si="60"/>
        <v>0</v>
      </c>
      <c r="H141" s="61">
        <f t="shared" si="60"/>
        <v>0</v>
      </c>
      <c r="I141" s="61">
        <f t="shared" si="60"/>
        <v>0</v>
      </c>
      <c r="J141" s="61">
        <f t="shared" si="60"/>
        <v>0</v>
      </c>
      <c r="K141" s="61">
        <f t="shared" ref="K141:N141" si="61">+K105</f>
        <v>0</v>
      </c>
      <c r="L141" s="61">
        <f t="shared" si="61"/>
        <v>0</v>
      </c>
      <c r="M141" s="61">
        <f t="shared" si="61"/>
        <v>0</v>
      </c>
      <c r="N141" s="61">
        <f t="shared" si="61"/>
        <v>0</v>
      </c>
    </row>
    <row r="142" spans="3:14" x14ac:dyDescent="0.2">
      <c r="C142" s="72" t="s">
        <v>65</v>
      </c>
      <c r="D142" s="61">
        <f t="shared" ref="D142:J142" si="62">+SUM(D135:D141)</f>
        <v>2405380000</v>
      </c>
      <c r="E142" s="61">
        <f t="shared" si="62"/>
        <v>2492891874.6960354</v>
      </c>
      <c r="F142" s="61">
        <f t="shared" si="62"/>
        <v>2567431519.2994013</v>
      </c>
      <c r="G142" s="61">
        <f t="shared" si="62"/>
        <v>2941906625.9269514</v>
      </c>
      <c r="H142" s="61">
        <f t="shared" si="62"/>
        <v>3034553849.4098587</v>
      </c>
      <c r="I142" s="61">
        <f t="shared" si="62"/>
        <v>3135042300.0284104</v>
      </c>
      <c r="J142" s="61">
        <f t="shared" si="62"/>
        <v>3323529849.8814049</v>
      </c>
      <c r="K142" s="61">
        <f t="shared" ref="K142:N142" si="63">+SUM(K135:K141)</f>
        <v>3446220063.6093688</v>
      </c>
      <c r="L142" s="61">
        <f t="shared" si="63"/>
        <v>3582305336.9614806</v>
      </c>
      <c r="M142" s="61">
        <f t="shared" si="63"/>
        <v>3734490469.4966955</v>
      </c>
      <c r="N142" s="61">
        <f t="shared" si="63"/>
        <v>3371579690.5608559</v>
      </c>
    </row>
    <row r="144" spans="3:14" x14ac:dyDescent="0.2">
      <c r="D144" s="123" t="s">
        <v>66</v>
      </c>
      <c r="E144" s="124">
        <f>+NPV(D114,E142:N142)+D142</f>
        <v>18275747805.837643</v>
      </c>
    </row>
    <row r="146" spans="4:6" x14ac:dyDescent="0.2">
      <c r="D146" s="40" t="s">
        <v>67</v>
      </c>
      <c r="E146" s="74">
        <f>+E132-E144</f>
        <v>1469915652.0560684</v>
      </c>
      <c r="F146" s="75">
        <f>+E146-D115</f>
        <v>1383152473.4711442</v>
      </c>
    </row>
  </sheetData>
  <mergeCells count="8">
    <mergeCell ref="F114:K114"/>
    <mergeCell ref="A86:B86"/>
    <mergeCell ref="B36:C36"/>
    <mergeCell ref="A85:B85"/>
    <mergeCell ref="F2:F3"/>
    <mergeCell ref="C24:M24"/>
    <mergeCell ref="E42:N42"/>
    <mergeCell ref="C83:N8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46D52-9669-4CDB-8E54-674C72C07D04}">
  <dimension ref="B1:O146"/>
  <sheetViews>
    <sheetView showGridLines="0" workbookViewId="0"/>
  </sheetViews>
  <sheetFormatPr baseColWidth="10" defaultColWidth="10" defaultRowHeight="15" x14ac:dyDescent="0.2"/>
  <cols>
    <col min="1" max="1" width="9" customWidth="1"/>
    <col min="2" max="2" width="30.83203125" customWidth="1"/>
    <col min="3" max="3" width="26.5" customWidth="1"/>
    <col min="4" max="4" width="21.5" customWidth="1"/>
    <col min="5" max="5" width="20.6640625" style="1" customWidth="1"/>
    <col min="6" max="10" width="19.33203125" style="1" bestFit="1" customWidth="1"/>
    <col min="11" max="11" width="21.5" bestFit="1" customWidth="1"/>
    <col min="12" max="14" width="19.33203125" bestFit="1" customWidth="1"/>
  </cols>
  <sheetData>
    <row r="1" spans="2:8" x14ac:dyDescent="0.2">
      <c r="D1" s="2"/>
    </row>
    <row r="2" spans="2:8" x14ac:dyDescent="0.2">
      <c r="B2" s="3" t="s">
        <v>204</v>
      </c>
      <c r="C2" s="154"/>
      <c r="D2" s="114">
        <f>C2/(1-D34)</f>
        <v>0</v>
      </c>
      <c r="E2" s="5"/>
      <c r="F2" s="174"/>
      <c r="G2" s="6"/>
    </row>
    <row r="3" spans="2:8" x14ac:dyDescent="0.2">
      <c r="B3" s="3" t="s">
        <v>10</v>
      </c>
      <c r="C3" s="154"/>
      <c r="D3" s="152">
        <f>+D10-D2</f>
        <v>2418180000</v>
      </c>
      <c r="E3" s="5"/>
      <c r="F3" s="174"/>
      <c r="G3" s="8"/>
      <c r="H3" s="9"/>
    </row>
    <row r="4" spans="2:8" x14ac:dyDescent="0.2">
      <c r="D4" s="10"/>
      <c r="E4" s="2"/>
      <c r="G4" s="9"/>
    </row>
    <row r="5" spans="2:8" x14ac:dyDescent="0.2">
      <c r="B5" s="3" t="str">
        <f>+'F DE C modelo'!B5</f>
        <v>INVERSIONES</v>
      </c>
      <c r="C5" s="3"/>
      <c r="D5" s="3"/>
      <c r="E5" s="3"/>
      <c r="F5" s="3"/>
      <c r="H5" s="11"/>
    </row>
    <row r="6" spans="2:8" x14ac:dyDescent="0.2">
      <c r="B6" s="87" t="str">
        <f>+'F DE C modelo'!B6</f>
        <v>Conformación de empresa</v>
      </c>
      <c r="C6" s="87" t="str">
        <f>+'F DE C modelo'!C6</f>
        <v>INICIAL</v>
      </c>
      <c r="D6" s="154">
        <f>+'F DE C modelo'!D6</f>
        <v>12800000</v>
      </c>
      <c r="E6" s="3"/>
      <c r="F6" s="3"/>
      <c r="H6" s="12"/>
    </row>
    <row r="7" spans="2:8" x14ac:dyDescent="0.2">
      <c r="B7" s="87" t="str">
        <f>+'F DE C modelo'!B7</f>
        <v>Adecuación de infraestructura</v>
      </c>
      <c r="C7" s="87" t="str">
        <f>+'F DE C modelo'!C7</f>
        <v>INICIAL</v>
      </c>
      <c r="D7" s="154">
        <f>+'F DE C modelo'!D7</f>
        <v>545000000</v>
      </c>
      <c r="E7" s="3"/>
      <c r="F7" s="3"/>
    </row>
    <row r="8" spans="2:8" x14ac:dyDescent="0.2">
      <c r="B8" s="87" t="str">
        <f>+'F DE C modelo'!B8</f>
        <v>Mobiliario, equipamiento y tecnología</v>
      </c>
      <c r="C8" s="87" t="str">
        <f>+'F DE C modelo'!C8</f>
        <v>INICIAL</v>
      </c>
      <c r="D8" s="154">
        <f>+'F DE C modelo'!D8</f>
        <v>957500000</v>
      </c>
      <c r="E8" s="154" t="str">
        <f>+'F DE C modelo'!E8</f>
        <v>Amortización del 92% del costo</v>
      </c>
      <c r="F8" s="3"/>
    </row>
    <row r="9" spans="2:8" x14ac:dyDescent="0.2">
      <c r="B9" s="87" t="str">
        <f>+'F DE C modelo'!B9</f>
        <v>Capital de trabajo</v>
      </c>
      <c r="C9" s="87" t="str">
        <f>+'F DE C modelo'!C9</f>
        <v>33% del primer año</v>
      </c>
      <c r="D9" s="156">
        <f>+'F DE C modelo'!D9</f>
        <v>902880000</v>
      </c>
      <c r="E9" s="3"/>
      <c r="F9" s="3"/>
    </row>
    <row r="10" spans="2:8" x14ac:dyDescent="0.2">
      <c r="B10" s="3" t="str">
        <f>+'F DE C modelo'!B10</f>
        <v>TOTAL INVERSIÓN</v>
      </c>
      <c r="C10" s="3"/>
      <c r="D10" s="155">
        <f>SUM(D6:D9)</f>
        <v>2418180000</v>
      </c>
      <c r="E10" s="3"/>
      <c r="F10" s="3"/>
    </row>
    <row r="11" spans="2:8" x14ac:dyDescent="0.2">
      <c r="B11" s="87" t="str">
        <f>+'F DE C modelo'!B11</f>
        <v>Alquiler edificio</v>
      </c>
      <c r="C11" s="87" t="str">
        <f>+'F DE C modelo'!C11</f>
        <v>ANUAL</v>
      </c>
      <c r="D11" s="154">
        <f>+'Costos '!D3</f>
        <v>300000000</v>
      </c>
      <c r="E11" s="3"/>
      <c r="F11" s="3"/>
    </row>
    <row r="12" spans="2:8" x14ac:dyDescent="0.2">
      <c r="B12" s="87" t="str">
        <f>+'F DE C modelo'!B12</f>
        <v>Costo de funcionamiento</v>
      </c>
      <c r="C12" s="87" t="str">
        <f>+'F DE C modelo'!C12</f>
        <v>ANUAL</v>
      </c>
      <c r="D12" s="154">
        <f>+'Costos '!D59*12</f>
        <v>468000000</v>
      </c>
      <c r="E12" s="3"/>
      <c r="F12" s="3"/>
    </row>
    <row r="13" spans="2:8" x14ac:dyDescent="0.2">
      <c r="B13" s="87" t="str">
        <f>+'F DE C modelo'!B13</f>
        <v>Costo mantenimiento</v>
      </c>
      <c r="C13" s="87" t="str">
        <f>+'F DE C modelo'!C13</f>
        <v>ANUAL</v>
      </c>
      <c r="D13" s="154">
        <f>+'F DE C modelo'!D13</f>
        <v>170400000</v>
      </c>
      <c r="E13" s="3"/>
      <c r="F13" s="3"/>
    </row>
    <row r="14" spans="2:8" x14ac:dyDescent="0.2">
      <c r="B14" s="87" t="str">
        <f>+'F DE C modelo'!B14</f>
        <v>Personal operativo fijo</v>
      </c>
      <c r="C14" s="87" t="str">
        <f>+'F DE C modelo'!C14</f>
        <v>ANUAL</v>
      </c>
      <c r="D14" s="154">
        <f>+'F DE C modelo'!D14</f>
        <v>1093358400</v>
      </c>
      <c r="E14" s="3"/>
      <c r="F14" s="3"/>
    </row>
    <row r="15" spans="2:8" x14ac:dyDescent="0.2">
      <c r="B15" s="87" t="str">
        <f>+'F DE C modelo'!B15</f>
        <v>Personal por prestación de servicios</v>
      </c>
      <c r="C15" s="87" t="str">
        <f>+'F DE C modelo'!C15</f>
        <v>ANUAL</v>
      </c>
      <c r="D15" s="154">
        <f>+'F DE C modelo'!D15</f>
        <v>238560000</v>
      </c>
      <c r="E15" s="3"/>
      <c r="F15" s="3"/>
    </row>
    <row r="16" spans="2:8" x14ac:dyDescent="0.2">
      <c r="B16" s="3"/>
      <c r="C16" s="14"/>
      <c r="D16" s="2"/>
    </row>
    <row r="17" spans="2:13" x14ac:dyDescent="0.2">
      <c r="B17" s="86" t="s">
        <v>205</v>
      </c>
      <c r="D17" s="2">
        <v>0.19700000000000001</v>
      </c>
      <c r="E17" s="1" t="s">
        <v>77</v>
      </c>
    </row>
    <row r="18" spans="2:13" x14ac:dyDescent="0.2">
      <c r="D18" s="2">
        <f>+D17/4</f>
        <v>4.9250000000000002E-2</v>
      </c>
      <c r="E18" s="1" t="s">
        <v>78</v>
      </c>
    </row>
    <row r="19" spans="2:13" x14ac:dyDescent="0.2">
      <c r="D19" s="2">
        <f>+D18/(1-D18)</f>
        <v>5.1801209571391012E-2</v>
      </c>
      <c r="E19" s="1" t="s">
        <v>79</v>
      </c>
    </row>
    <row r="20" spans="2:13" x14ac:dyDescent="0.2">
      <c r="D20" s="2">
        <f>+D19*4</f>
        <v>0.20720483828556405</v>
      </c>
      <c r="E20" s="1" t="s">
        <v>81</v>
      </c>
    </row>
    <row r="21" spans="2:13" x14ac:dyDescent="0.2">
      <c r="D21" s="15">
        <f>+EFFECT(D20,4)</f>
        <v>0.22386823688907631</v>
      </c>
      <c r="E21" s="16" t="s">
        <v>80</v>
      </c>
    </row>
    <row r="22" spans="2:13" x14ac:dyDescent="0.2">
      <c r="D22" s="2"/>
    </row>
    <row r="23" spans="2:13" x14ac:dyDescent="0.2">
      <c r="D23" s="2"/>
    </row>
    <row r="24" spans="2:13" x14ac:dyDescent="0.2">
      <c r="C24" s="190" t="s">
        <v>74</v>
      </c>
      <c r="D24" s="190"/>
      <c r="E24" s="190"/>
      <c r="F24" s="190"/>
      <c r="G24" s="190"/>
      <c r="H24" s="190"/>
      <c r="I24" s="190"/>
      <c r="J24" s="190"/>
      <c r="K24" s="190"/>
      <c r="L24" s="190"/>
      <c r="M24" s="190"/>
    </row>
    <row r="25" spans="2:13" x14ac:dyDescent="0.2">
      <c r="C25" s="159" t="s">
        <v>58</v>
      </c>
      <c r="D25" s="158">
        <v>0</v>
      </c>
      <c r="E25" s="158">
        <v>1</v>
      </c>
      <c r="F25" s="158">
        <v>2</v>
      </c>
      <c r="G25" s="158">
        <v>3</v>
      </c>
      <c r="H25" s="158">
        <v>4</v>
      </c>
      <c r="I25" s="158">
        <v>5</v>
      </c>
      <c r="J25" s="158">
        <v>6</v>
      </c>
      <c r="K25" s="158">
        <v>7</v>
      </c>
      <c r="L25" s="158">
        <v>8</v>
      </c>
      <c r="M25" s="158">
        <v>9</v>
      </c>
    </row>
    <row r="26" spans="2:13" x14ac:dyDescent="0.2">
      <c r="C26" s="91" t="s">
        <v>53</v>
      </c>
      <c r="D26" s="19">
        <f>+D2</f>
        <v>0</v>
      </c>
      <c r="E26" s="19">
        <f>+D26-E27</f>
        <v>0</v>
      </c>
      <c r="F26" s="19">
        <f t="shared" ref="F26:M26" si="0">+E26-F27</f>
        <v>0</v>
      </c>
      <c r="G26" s="19">
        <f t="shared" si="0"/>
        <v>0</v>
      </c>
      <c r="H26" s="19">
        <f t="shared" si="0"/>
        <v>0</v>
      </c>
      <c r="I26" s="19">
        <f t="shared" si="0"/>
        <v>0</v>
      </c>
      <c r="J26" s="19">
        <f t="shared" si="0"/>
        <v>0</v>
      </c>
      <c r="K26" s="19">
        <f t="shared" si="0"/>
        <v>0</v>
      </c>
      <c r="L26" s="19">
        <f t="shared" si="0"/>
        <v>0</v>
      </c>
      <c r="M26" s="19">
        <f t="shared" si="0"/>
        <v>0</v>
      </c>
    </row>
    <row r="27" spans="2:13" x14ac:dyDescent="0.2">
      <c r="C27" s="91" t="s">
        <v>218</v>
      </c>
      <c r="D27" s="19"/>
      <c r="E27" s="20">
        <f>+PPMT($D$21,E25,9,-$D$26)</f>
        <v>0</v>
      </c>
      <c r="F27" s="20">
        <f t="shared" ref="F27:M27" si="1">+PPMT($D$21,F25,9,-$D$26)</f>
        <v>0</v>
      </c>
      <c r="G27" s="20">
        <f t="shared" si="1"/>
        <v>0</v>
      </c>
      <c r="H27" s="20">
        <f t="shared" si="1"/>
        <v>0</v>
      </c>
      <c r="I27" s="20">
        <f t="shared" si="1"/>
        <v>0</v>
      </c>
      <c r="J27" s="20">
        <f t="shared" si="1"/>
        <v>0</v>
      </c>
      <c r="K27" s="20">
        <f t="shared" si="1"/>
        <v>0</v>
      </c>
      <c r="L27" s="20">
        <f t="shared" si="1"/>
        <v>0</v>
      </c>
      <c r="M27" s="20">
        <f t="shared" si="1"/>
        <v>0</v>
      </c>
    </row>
    <row r="28" spans="2:13" x14ac:dyDescent="0.2">
      <c r="C28" s="91" t="s">
        <v>54</v>
      </c>
      <c r="D28" s="19"/>
      <c r="E28" s="19">
        <f>+IPMT($D$21,E25,9,-$D$26)</f>
        <v>0</v>
      </c>
      <c r="F28" s="19">
        <f t="shared" ref="F28:M28" si="2">+IPMT($D$21,F25,9,-$D$26)</f>
        <v>0</v>
      </c>
      <c r="G28" s="19">
        <f t="shared" si="2"/>
        <v>0</v>
      </c>
      <c r="H28" s="19">
        <f t="shared" si="2"/>
        <v>0</v>
      </c>
      <c r="I28" s="19">
        <f t="shared" si="2"/>
        <v>0</v>
      </c>
      <c r="J28" s="19">
        <f t="shared" si="2"/>
        <v>0</v>
      </c>
      <c r="K28" s="19">
        <f t="shared" si="2"/>
        <v>0</v>
      </c>
      <c r="L28" s="19">
        <f t="shared" si="2"/>
        <v>0</v>
      </c>
      <c r="M28" s="19">
        <f t="shared" si="2"/>
        <v>0</v>
      </c>
    </row>
    <row r="29" spans="2:13" x14ac:dyDescent="0.2">
      <c r="E29" s="75">
        <f>+E28+E27</f>
        <v>0</v>
      </c>
      <c r="F29" s="75">
        <f t="shared" ref="F29:M29" si="3">+F28+F27</f>
        <v>0</v>
      </c>
      <c r="G29" s="75">
        <f t="shared" si="3"/>
        <v>0</v>
      </c>
      <c r="H29" s="75">
        <f t="shared" si="3"/>
        <v>0</v>
      </c>
      <c r="I29" s="75">
        <f t="shared" si="3"/>
        <v>0</v>
      </c>
      <c r="J29" s="75">
        <f t="shared" si="3"/>
        <v>0</v>
      </c>
      <c r="K29" s="75">
        <f t="shared" si="3"/>
        <v>0</v>
      </c>
      <c r="L29" s="75">
        <f t="shared" si="3"/>
        <v>0</v>
      </c>
      <c r="M29" s="75">
        <f t="shared" si="3"/>
        <v>0</v>
      </c>
    </row>
    <row r="30" spans="2:13" x14ac:dyDescent="0.2">
      <c r="B30" s="104" t="s">
        <v>2</v>
      </c>
      <c r="C30" s="14"/>
      <c r="D30" s="21">
        <f>+'F DE C modelo'!D31</f>
        <v>0.35</v>
      </c>
    </row>
    <row r="31" spans="2:13" x14ac:dyDescent="0.2">
      <c r="B31" s="104" t="s">
        <v>206</v>
      </c>
      <c r="C31" s="14"/>
      <c r="D31" s="21">
        <f>+'F DE C modelo'!D32</f>
        <v>0.2</v>
      </c>
      <c r="F31" s="22"/>
      <c r="G31" s="22"/>
      <c r="H31" s="22"/>
      <c r="I31" s="22"/>
    </row>
    <row r="32" spans="2:13" x14ac:dyDescent="0.2">
      <c r="B32" s="104" t="s">
        <v>38</v>
      </c>
      <c r="C32" s="23" t="s">
        <v>39</v>
      </c>
      <c r="D32" s="21">
        <f>+'F DE C modelo'!D33</f>
        <v>0.15</v>
      </c>
      <c r="F32" s="22"/>
      <c r="G32" s="22"/>
      <c r="H32" s="22"/>
      <c r="I32" s="22"/>
    </row>
    <row r="33" spans="2:14" x14ac:dyDescent="0.2">
      <c r="B33" s="104" t="s">
        <v>207</v>
      </c>
      <c r="D33" s="21">
        <f>+'F DE C modelo'!D34</f>
        <v>0.33</v>
      </c>
      <c r="E33" s="100"/>
      <c r="F33" s="22"/>
      <c r="G33" s="22"/>
      <c r="H33" s="22"/>
      <c r="I33" s="22"/>
    </row>
    <row r="34" spans="2:14" x14ac:dyDescent="0.2">
      <c r="B34" s="104"/>
      <c r="D34" s="21"/>
    </row>
    <row r="35" spans="2:14" x14ac:dyDescent="0.2">
      <c r="D35" s="12"/>
    </row>
    <row r="36" spans="2:14" x14ac:dyDescent="0.2">
      <c r="B36" s="175" t="s">
        <v>75</v>
      </c>
      <c r="C36" s="175"/>
      <c r="D36" s="12"/>
    </row>
    <row r="37" spans="2:14" x14ac:dyDescent="0.2">
      <c r="C37" s="100" t="s">
        <v>121</v>
      </c>
      <c r="D37" s="21">
        <f>+'F DE C modelo'!D38</f>
        <v>2.1999999999999999E-2</v>
      </c>
    </row>
    <row r="38" spans="2:14" x14ac:dyDescent="0.2">
      <c r="C38" s="86" t="s">
        <v>120</v>
      </c>
      <c r="D38" s="21">
        <f>+'F DE C modelo'!D39</f>
        <v>2.1999999999999999E-2</v>
      </c>
    </row>
    <row r="39" spans="2:14" x14ac:dyDescent="0.2">
      <c r="C39" t="s">
        <v>73</v>
      </c>
      <c r="D39" s="21">
        <f>+'F DE C modelo'!D40</f>
        <v>2.1999999999999999E-2</v>
      </c>
    </row>
    <row r="40" spans="2:14" x14ac:dyDescent="0.2">
      <c r="C40" t="s">
        <v>72</v>
      </c>
      <c r="D40" s="21">
        <f>+'F DE C modelo'!D41</f>
        <v>0.01</v>
      </c>
    </row>
    <row r="41" spans="2:14" x14ac:dyDescent="0.2">
      <c r="D41" s="12"/>
    </row>
    <row r="42" spans="2:14" x14ac:dyDescent="0.2">
      <c r="D42" s="168" t="s">
        <v>143</v>
      </c>
      <c r="E42" s="188" t="s">
        <v>144</v>
      </c>
      <c r="F42" s="188"/>
      <c r="G42" s="188"/>
      <c r="H42" s="188"/>
      <c r="I42" s="188"/>
      <c r="J42" s="188"/>
      <c r="K42" s="188"/>
      <c r="L42" s="188"/>
      <c r="M42" s="188"/>
      <c r="N42" s="188"/>
    </row>
    <row r="43" spans="2:14" x14ac:dyDescent="0.2">
      <c r="B43" s="3" t="s">
        <v>133</v>
      </c>
      <c r="C43" s="18" t="s">
        <v>111</v>
      </c>
      <c r="D43" s="165">
        <v>28</v>
      </c>
      <c r="E43" s="166">
        <v>6000000</v>
      </c>
      <c r="F43" s="166">
        <f>+E43*(1+$D$38)</f>
        <v>6132000</v>
      </c>
      <c r="G43" s="166">
        <f t="shared" ref="G43:N45" si="4">+F43*(1+$D$38)</f>
        <v>6266904</v>
      </c>
      <c r="H43" s="166">
        <f t="shared" si="4"/>
        <v>6404775.8880000003</v>
      </c>
      <c r="I43" s="166">
        <f t="shared" si="4"/>
        <v>6545680.9575360008</v>
      </c>
      <c r="J43" s="166">
        <f t="shared" si="4"/>
        <v>6689685.9386017928</v>
      </c>
      <c r="K43" s="166">
        <f t="shared" si="4"/>
        <v>6836859.0292510325</v>
      </c>
      <c r="L43" s="166">
        <f t="shared" si="4"/>
        <v>6987269.927894555</v>
      </c>
      <c r="M43" s="166">
        <f t="shared" si="4"/>
        <v>7140989.8663082356</v>
      </c>
      <c r="N43" s="166">
        <f t="shared" si="4"/>
        <v>7298091.6433670167</v>
      </c>
    </row>
    <row r="44" spans="2:14" x14ac:dyDescent="0.2">
      <c r="B44" s="3"/>
      <c r="C44" s="18" t="s">
        <v>112</v>
      </c>
      <c r="D44" s="167" t="s">
        <v>209</v>
      </c>
      <c r="E44" s="166">
        <v>2400000</v>
      </c>
      <c r="F44" s="166">
        <f t="shared" ref="F44:F45" si="5">+E44*(1+$D$38)</f>
        <v>2452800</v>
      </c>
      <c r="G44" s="166">
        <f t="shared" si="4"/>
        <v>2506761.6</v>
      </c>
      <c r="H44" s="166">
        <f t="shared" si="4"/>
        <v>2561910.3552000001</v>
      </c>
      <c r="I44" s="166">
        <f t="shared" si="4"/>
        <v>2618272.3830144</v>
      </c>
      <c r="J44" s="166">
        <f t="shared" si="4"/>
        <v>2675874.3754407167</v>
      </c>
      <c r="K44" s="166">
        <f t="shared" si="4"/>
        <v>2734743.6117004124</v>
      </c>
      <c r="L44" s="166">
        <f t="shared" si="4"/>
        <v>2794907.9711578214</v>
      </c>
      <c r="M44" s="166">
        <f t="shared" si="4"/>
        <v>2856395.9465232934</v>
      </c>
      <c r="N44" s="166">
        <f t="shared" si="4"/>
        <v>2919236.657346806</v>
      </c>
    </row>
    <row r="45" spans="2:14" x14ac:dyDescent="0.2">
      <c r="B45" s="3"/>
      <c r="C45" s="18" t="s">
        <v>208</v>
      </c>
      <c r="D45" s="165">
        <v>15</v>
      </c>
      <c r="E45" s="166">
        <v>480000</v>
      </c>
      <c r="F45" s="166">
        <f t="shared" si="5"/>
        <v>490560</v>
      </c>
      <c r="G45" s="166">
        <f t="shared" si="4"/>
        <v>501352.32</v>
      </c>
      <c r="H45" s="166">
        <f t="shared" si="4"/>
        <v>512382.07104000001</v>
      </c>
      <c r="I45" s="166">
        <f t="shared" si="4"/>
        <v>523654.47660287999</v>
      </c>
      <c r="J45" s="166">
        <f t="shared" si="4"/>
        <v>535174.8750881434</v>
      </c>
      <c r="K45" s="166">
        <f t="shared" si="4"/>
        <v>546948.72234008252</v>
      </c>
      <c r="L45" s="166">
        <f t="shared" si="4"/>
        <v>558981.59423156432</v>
      </c>
      <c r="M45" s="166">
        <f t="shared" si="4"/>
        <v>571279.18930465879</v>
      </c>
      <c r="N45" s="166">
        <f t="shared" si="4"/>
        <v>583847.33146936132</v>
      </c>
    </row>
    <row r="46" spans="2:14" x14ac:dyDescent="0.2">
      <c r="B46" s="3"/>
      <c r="C46" s="87"/>
      <c r="D46" s="130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8" spans="2:14" x14ac:dyDescent="0.2">
      <c r="C48" s="101" t="s">
        <v>58</v>
      </c>
      <c r="D48" s="99"/>
      <c r="E48" s="99">
        <v>1</v>
      </c>
      <c r="F48" s="99">
        <v>2</v>
      </c>
      <c r="G48" s="99">
        <v>3</v>
      </c>
      <c r="H48" s="99">
        <v>4</v>
      </c>
      <c r="I48" s="99">
        <v>5</v>
      </c>
      <c r="J48" s="99">
        <v>6</v>
      </c>
      <c r="K48" s="99">
        <v>7</v>
      </c>
      <c r="L48" s="99">
        <v>8</v>
      </c>
      <c r="M48" s="99">
        <v>9</v>
      </c>
      <c r="N48" s="99">
        <v>10</v>
      </c>
    </row>
    <row r="49" spans="2:14" x14ac:dyDescent="0.2">
      <c r="B49" s="104" t="s">
        <v>76</v>
      </c>
      <c r="D49" s="1"/>
      <c r="E49" s="9">
        <v>0.5</v>
      </c>
      <c r="F49" s="9">
        <v>0.5</v>
      </c>
      <c r="G49" s="9">
        <v>0.8</v>
      </c>
      <c r="H49" s="9">
        <v>0.8</v>
      </c>
      <c r="I49" s="9">
        <v>0.8</v>
      </c>
      <c r="J49" s="9">
        <v>1</v>
      </c>
      <c r="K49" s="9">
        <v>1</v>
      </c>
      <c r="L49" s="9">
        <v>1</v>
      </c>
      <c r="M49" s="9">
        <v>1</v>
      </c>
      <c r="N49" s="9">
        <v>1</v>
      </c>
    </row>
    <row r="50" spans="2:14" x14ac:dyDescent="0.2">
      <c r="B50" s="104" t="s">
        <v>116</v>
      </c>
      <c r="E50" s="25">
        <f t="shared" ref="E50:F50" si="6">ROUND($D$43*E49,0)</f>
        <v>14</v>
      </c>
      <c r="F50" s="25">
        <f t="shared" si="6"/>
        <v>14</v>
      </c>
      <c r="G50" s="25">
        <f>ROUND($D$43*G49,0)</f>
        <v>22</v>
      </c>
      <c r="H50" s="25">
        <f t="shared" ref="H50:N50" si="7">ROUND($D$43*H49,0)</f>
        <v>22</v>
      </c>
      <c r="I50" s="25">
        <f t="shared" si="7"/>
        <v>22</v>
      </c>
      <c r="J50" s="25">
        <f t="shared" si="7"/>
        <v>28</v>
      </c>
      <c r="K50" s="25">
        <f t="shared" si="7"/>
        <v>28</v>
      </c>
      <c r="L50" s="25">
        <f t="shared" si="7"/>
        <v>28</v>
      </c>
      <c r="M50" s="25">
        <f t="shared" si="7"/>
        <v>28</v>
      </c>
      <c r="N50" s="25">
        <f t="shared" si="7"/>
        <v>28</v>
      </c>
    </row>
    <row r="51" spans="2:14" x14ac:dyDescent="0.2">
      <c r="B51" s="104" t="s">
        <v>115</v>
      </c>
      <c r="E51" s="26">
        <f>+E50*E43*12</f>
        <v>1008000000</v>
      </c>
      <c r="F51" s="26">
        <f t="shared" ref="F51:N51" si="8">+F50*F43*12</f>
        <v>1030176000</v>
      </c>
      <c r="G51" s="26">
        <f t="shared" si="8"/>
        <v>1654462656</v>
      </c>
      <c r="H51" s="26">
        <f t="shared" si="8"/>
        <v>1690860834.4320002</v>
      </c>
      <c r="I51" s="26">
        <f t="shared" si="8"/>
        <v>1728059772.7895043</v>
      </c>
      <c r="J51" s="26">
        <f t="shared" si="8"/>
        <v>2247734475.3702025</v>
      </c>
      <c r="K51" s="26">
        <f t="shared" si="8"/>
        <v>2297184633.8283472</v>
      </c>
      <c r="L51" s="26">
        <f t="shared" si="8"/>
        <v>2347722695.7725706</v>
      </c>
      <c r="M51" s="26">
        <f t="shared" si="8"/>
        <v>2399372595.079567</v>
      </c>
      <c r="N51" s="26">
        <f t="shared" si="8"/>
        <v>2452158792.1713176</v>
      </c>
    </row>
    <row r="52" spans="2:14" x14ac:dyDescent="0.2">
      <c r="B52" s="104" t="s">
        <v>117</v>
      </c>
      <c r="E52" s="25">
        <f>ROUND(($D$43-E50)*E49,0)</f>
        <v>7</v>
      </c>
      <c r="F52" s="25">
        <f t="shared" ref="F52:N52" si="9">ROUND(($D$43-F50)*F49,0)</f>
        <v>7</v>
      </c>
      <c r="G52" s="25">
        <f t="shared" si="9"/>
        <v>5</v>
      </c>
      <c r="H52" s="25">
        <f t="shared" si="9"/>
        <v>5</v>
      </c>
      <c r="I52" s="25">
        <f t="shared" si="9"/>
        <v>5</v>
      </c>
      <c r="J52" s="25">
        <f t="shared" si="9"/>
        <v>0</v>
      </c>
      <c r="K52" s="25">
        <f t="shared" si="9"/>
        <v>0</v>
      </c>
      <c r="L52" s="25">
        <f t="shared" si="9"/>
        <v>0</v>
      </c>
      <c r="M52" s="25">
        <f t="shared" si="9"/>
        <v>0</v>
      </c>
      <c r="N52" s="25">
        <f t="shared" si="9"/>
        <v>0</v>
      </c>
    </row>
    <row r="53" spans="2:14" x14ac:dyDescent="0.2">
      <c r="B53" s="104" t="s">
        <v>115</v>
      </c>
      <c r="E53" s="26">
        <f>E52*E44*4*12</f>
        <v>806400000</v>
      </c>
      <c r="F53" s="26">
        <f t="shared" ref="F53:N53" si="10">F52*F44*4*12</f>
        <v>824140800</v>
      </c>
      <c r="G53" s="26">
        <f t="shared" si="10"/>
        <v>601622784</v>
      </c>
      <c r="H53" s="26">
        <f t="shared" si="10"/>
        <v>614858485.24800003</v>
      </c>
      <c r="I53" s="26">
        <f t="shared" si="10"/>
        <v>628385371.92345595</v>
      </c>
      <c r="J53" s="26">
        <f t="shared" si="10"/>
        <v>0</v>
      </c>
      <c r="K53" s="26">
        <f t="shared" si="10"/>
        <v>0</v>
      </c>
      <c r="L53" s="26">
        <f t="shared" si="10"/>
        <v>0</v>
      </c>
      <c r="M53" s="26">
        <f t="shared" si="10"/>
        <v>0</v>
      </c>
      <c r="N53" s="26">
        <f t="shared" si="10"/>
        <v>0</v>
      </c>
    </row>
    <row r="54" spans="2:14" x14ac:dyDescent="0.2">
      <c r="B54" s="104" t="s">
        <v>193</v>
      </c>
      <c r="E54" s="25">
        <f>ROUND($D$45*E49,0)</f>
        <v>8</v>
      </c>
      <c r="F54" s="25">
        <f t="shared" ref="F54:N54" si="11">ROUND($D$45*F49,0)</f>
        <v>8</v>
      </c>
      <c r="G54" s="25">
        <f t="shared" si="11"/>
        <v>12</v>
      </c>
      <c r="H54" s="25">
        <f t="shared" si="11"/>
        <v>12</v>
      </c>
      <c r="I54" s="25">
        <f t="shared" si="11"/>
        <v>12</v>
      </c>
      <c r="J54" s="25">
        <f t="shared" si="11"/>
        <v>15</v>
      </c>
      <c r="K54" s="25">
        <f t="shared" si="11"/>
        <v>15</v>
      </c>
      <c r="L54" s="25">
        <f t="shared" si="11"/>
        <v>15</v>
      </c>
      <c r="M54" s="25">
        <f t="shared" si="11"/>
        <v>15</v>
      </c>
      <c r="N54" s="25">
        <f t="shared" si="11"/>
        <v>15</v>
      </c>
    </row>
    <row r="55" spans="2:14" x14ac:dyDescent="0.2">
      <c r="B55" s="104" t="s">
        <v>115</v>
      </c>
      <c r="E55" s="26">
        <f>E54*E45*20*12</f>
        <v>921600000</v>
      </c>
      <c r="F55" s="26">
        <f t="shared" ref="F55:N55" si="12">F54*F45*20*12</f>
        <v>941875200</v>
      </c>
      <c r="G55" s="26">
        <f t="shared" si="12"/>
        <v>1443894681.5999999</v>
      </c>
      <c r="H55" s="26">
        <f t="shared" si="12"/>
        <v>1475660364.5952001</v>
      </c>
      <c r="I55" s="26">
        <f t="shared" si="12"/>
        <v>1508124892.6162944</v>
      </c>
      <c r="J55" s="26">
        <f t="shared" si="12"/>
        <v>1926629550.3173165</v>
      </c>
      <c r="K55" s="26">
        <f t="shared" si="12"/>
        <v>1969015400.4242971</v>
      </c>
      <c r="L55" s="26">
        <f t="shared" si="12"/>
        <v>2012333739.2336316</v>
      </c>
      <c r="M55" s="26">
        <f t="shared" si="12"/>
        <v>2056605081.4967716</v>
      </c>
      <c r="N55" s="26">
        <f t="shared" si="12"/>
        <v>2101850393.289701</v>
      </c>
    </row>
    <row r="56" spans="2:14" s="3" customFormat="1" x14ac:dyDescent="0.2">
      <c r="B56" s="104" t="s">
        <v>132</v>
      </c>
      <c r="C56"/>
      <c r="D56" s="14"/>
      <c r="E56" s="27">
        <f>+E51+E53+E55</f>
        <v>2736000000</v>
      </c>
      <c r="F56" s="27">
        <f t="shared" ref="F56:N56" si="13">+F51+F53+F55</f>
        <v>2796192000</v>
      </c>
      <c r="G56" s="27">
        <f t="shared" si="13"/>
        <v>3699980121.5999999</v>
      </c>
      <c r="H56" s="27">
        <f t="shared" si="13"/>
        <v>3781379684.2752004</v>
      </c>
      <c r="I56" s="27">
        <f t="shared" si="13"/>
        <v>3864570037.3292546</v>
      </c>
      <c r="J56" s="27">
        <f t="shared" si="13"/>
        <v>4174364025.6875191</v>
      </c>
      <c r="K56" s="27">
        <f t="shared" si="13"/>
        <v>4266200034.2526445</v>
      </c>
      <c r="L56" s="27">
        <f t="shared" si="13"/>
        <v>4360056435.0062027</v>
      </c>
      <c r="M56" s="27">
        <f t="shared" si="13"/>
        <v>4455977676.5763388</v>
      </c>
      <c r="N56" s="27">
        <f t="shared" si="13"/>
        <v>4554009185.4610186</v>
      </c>
    </row>
    <row r="57" spans="2:14" x14ac:dyDescent="0.2">
      <c r="E57" s="28"/>
      <c r="F57" s="28"/>
      <c r="G57" s="28"/>
      <c r="H57" s="28"/>
      <c r="I57" s="28"/>
      <c r="J57" s="28"/>
    </row>
    <row r="58" spans="2:14" x14ac:dyDescent="0.2">
      <c r="B58" s="104" t="s">
        <v>119</v>
      </c>
      <c r="E58" s="26">
        <f>+D11+D12</f>
        <v>768000000</v>
      </c>
      <c r="F58" s="26">
        <f>+E58*(1+$D$38)</f>
        <v>784896000</v>
      </c>
      <c r="G58" s="26">
        <f t="shared" ref="G58:N58" si="14">+F58*(1+$D$38)</f>
        <v>802163712</v>
      </c>
      <c r="H58" s="26">
        <f t="shared" si="14"/>
        <v>819811313.66400003</v>
      </c>
      <c r="I58" s="26">
        <f t="shared" si="14"/>
        <v>837847162.5646081</v>
      </c>
      <c r="J58" s="26">
        <f t="shared" si="14"/>
        <v>856279800.14102948</v>
      </c>
      <c r="K58" s="26">
        <f t="shared" si="14"/>
        <v>875117955.74413216</v>
      </c>
      <c r="L58" s="26">
        <f t="shared" si="14"/>
        <v>894370550.77050304</v>
      </c>
      <c r="M58" s="26">
        <f t="shared" si="14"/>
        <v>914046702.88745415</v>
      </c>
      <c r="N58" s="26">
        <f t="shared" si="14"/>
        <v>934155730.35097814</v>
      </c>
    </row>
    <row r="59" spans="2:14" s="3" customFormat="1" x14ac:dyDescent="0.2">
      <c r="B59" s="104" t="s">
        <v>5</v>
      </c>
      <c r="C59"/>
      <c r="E59" s="27">
        <f>+D14+D15</f>
        <v>1331918400</v>
      </c>
      <c r="F59" s="27">
        <f>+E59*(1+$D$39)</f>
        <v>1361220604.8</v>
      </c>
      <c r="G59" s="27">
        <f t="shared" ref="G59:N59" si="15">+F59*(1+$D$39)</f>
        <v>1391167458.1055999</v>
      </c>
      <c r="H59" s="27">
        <f t="shared" si="15"/>
        <v>1421773142.183923</v>
      </c>
      <c r="I59" s="27">
        <f t="shared" si="15"/>
        <v>1453052151.3119693</v>
      </c>
      <c r="J59" s="27">
        <f t="shared" si="15"/>
        <v>1485019298.6408327</v>
      </c>
      <c r="K59" s="27">
        <f t="shared" si="15"/>
        <v>1517689723.2109311</v>
      </c>
      <c r="L59" s="27">
        <f t="shared" si="15"/>
        <v>1551078897.1215715</v>
      </c>
      <c r="M59" s="27">
        <f t="shared" si="15"/>
        <v>1585202632.8582461</v>
      </c>
      <c r="N59" s="27">
        <f t="shared" si="15"/>
        <v>1620077090.7811275</v>
      </c>
    </row>
    <row r="60" spans="2:14" x14ac:dyDescent="0.2">
      <c r="B60" s="104" t="s">
        <v>40</v>
      </c>
      <c r="E60" s="27">
        <v>98400000</v>
      </c>
      <c r="F60" s="27">
        <f>+E60*(1+$D$40)</f>
        <v>99384000</v>
      </c>
      <c r="G60" s="27">
        <f t="shared" ref="G60:N60" si="16">+F60*(1+$D$40)</f>
        <v>100377840</v>
      </c>
      <c r="H60" s="27">
        <f t="shared" si="16"/>
        <v>101381618.40000001</v>
      </c>
      <c r="I60" s="27">
        <f t="shared" si="16"/>
        <v>102395434.58400001</v>
      </c>
      <c r="J60" s="27">
        <f t="shared" si="16"/>
        <v>103419388.92984001</v>
      </c>
      <c r="K60" s="27">
        <f t="shared" si="16"/>
        <v>104453582.81913841</v>
      </c>
      <c r="L60" s="27">
        <f t="shared" si="16"/>
        <v>105498118.64732979</v>
      </c>
      <c r="M60" s="27">
        <f t="shared" si="16"/>
        <v>106553099.83380309</v>
      </c>
      <c r="N60" s="27">
        <f t="shared" si="16"/>
        <v>107618630.83214112</v>
      </c>
    </row>
    <row r="61" spans="2:14" x14ac:dyDescent="0.2">
      <c r="B61" s="104" t="s">
        <v>124</v>
      </c>
      <c r="E61" s="27">
        <v>24000000</v>
      </c>
      <c r="F61" s="27">
        <f>24000000*(1+$D$38)</f>
        <v>24528000</v>
      </c>
      <c r="G61" s="27">
        <f t="shared" ref="G61:N61" si="17">24000000*(1+$D$38)</f>
        <v>24528000</v>
      </c>
      <c r="H61" s="27">
        <f t="shared" si="17"/>
        <v>24528000</v>
      </c>
      <c r="I61" s="27">
        <f t="shared" si="17"/>
        <v>24528000</v>
      </c>
      <c r="J61" s="27">
        <f t="shared" si="17"/>
        <v>24528000</v>
      </c>
      <c r="K61" s="27">
        <f t="shared" si="17"/>
        <v>24528000</v>
      </c>
      <c r="L61" s="27">
        <f t="shared" si="17"/>
        <v>24528000</v>
      </c>
      <c r="M61" s="27">
        <f t="shared" si="17"/>
        <v>24528000</v>
      </c>
      <c r="N61" s="27">
        <f t="shared" si="17"/>
        <v>24528000</v>
      </c>
    </row>
    <row r="63" spans="2:14" x14ac:dyDescent="0.2">
      <c r="C63" s="101" t="s">
        <v>58</v>
      </c>
      <c r="D63" s="99">
        <v>0</v>
      </c>
      <c r="E63" s="99">
        <v>1</v>
      </c>
      <c r="F63" s="99">
        <v>2</v>
      </c>
      <c r="G63" s="99">
        <v>3</v>
      </c>
      <c r="H63" s="99">
        <v>4</v>
      </c>
      <c r="I63" s="99">
        <v>5</v>
      </c>
      <c r="J63" s="99">
        <v>6</v>
      </c>
      <c r="K63" s="99">
        <v>7</v>
      </c>
      <c r="L63" s="99">
        <v>8</v>
      </c>
      <c r="M63" s="99">
        <v>9</v>
      </c>
      <c r="N63" s="99">
        <v>10</v>
      </c>
    </row>
    <row r="64" spans="2:14" x14ac:dyDescent="0.2">
      <c r="B64" s="104" t="s">
        <v>1</v>
      </c>
      <c r="D64" s="29"/>
      <c r="E64" s="30">
        <f>+E56*$D$33</f>
        <v>902880000</v>
      </c>
      <c r="F64" s="30"/>
      <c r="G64" s="30"/>
      <c r="H64" s="30"/>
      <c r="I64" s="30"/>
      <c r="J64" s="30"/>
      <c r="K64" s="30"/>
      <c r="L64" s="30"/>
      <c r="M64" s="30"/>
      <c r="N64" s="30"/>
    </row>
    <row r="65" spans="2:14" x14ac:dyDescent="0.2">
      <c r="B65" s="104" t="s">
        <v>7</v>
      </c>
      <c r="D65" s="27">
        <f>+E64</f>
        <v>902880000</v>
      </c>
      <c r="E65" s="27"/>
      <c r="F65" s="27"/>
      <c r="G65" s="27"/>
      <c r="H65" s="27"/>
      <c r="I65" s="27"/>
      <c r="J65" s="27"/>
      <c r="K65" s="27"/>
      <c r="L65" s="27"/>
      <c r="M65" s="27"/>
    </row>
    <row r="66" spans="2:14" x14ac:dyDescent="0.2">
      <c r="B66" s="104" t="s">
        <v>8</v>
      </c>
      <c r="E66" s="30"/>
      <c r="F66" s="30"/>
      <c r="G66" s="30"/>
      <c r="H66" s="30"/>
      <c r="I66" s="30"/>
      <c r="J66" s="30"/>
      <c r="K66" s="30"/>
      <c r="L66" s="30"/>
      <c r="M66" s="30"/>
      <c r="N66" s="27">
        <f>+SUM(D65:M65)</f>
        <v>902880000</v>
      </c>
    </row>
    <row r="67" spans="2:14" x14ac:dyDescent="0.2">
      <c r="K67" s="1"/>
      <c r="L67" s="1"/>
      <c r="M67" s="1"/>
      <c r="N67" s="1"/>
    </row>
    <row r="68" spans="2:14" x14ac:dyDescent="0.2">
      <c r="C68" s="101" t="s">
        <v>58</v>
      </c>
      <c r="D68" s="99">
        <v>0</v>
      </c>
      <c r="E68" s="99">
        <v>1</v>
      </c>
      <c r="F68" s="99">
        <v>2</v>
      </c>
      <c r="G68" s="99">
        <v>3</v>
      </c>
      <c r="H68" s="99">
        <v>4</v>
      </c>
      <c r="I68" s="99">
        <v>5</v>
      </c>
      <c r="J68" s="99">
        <v>6</v>
      </c>
      <c r="K68" s="99">
        <v>7</v>
      </c>
      <c r="L68" s="99">
        <v>8</v>
      </c>
      <c r="M68" s="99">
        <v>9</v>
      </c>
      <c r="N68" s="99">
        <v>10</v>
      </c>
    </row>
    <row r="69" spans="2:14" x14ac:dyDescent="0.2">
      <c r="B69" s="3" t="s">
        <v>194</v>
      </c>
      <c r="C69" s="3"/>
      <c r="K69" s="14"/>
    </row>
    <row r="70" spans="2:14" x14ac:dyDescent="0.2">
      <c r="B70" s="3" t="str">
        <f>+B8</f>
        <v>Mobiliario, equipamiento y tecnología</v>
      </c>
      <c r="D70" s="31"/>
      <c r="E70" s="32">
        <f>+SYD($D$8*0.92,0,15,E68)</f>
        <v>110112500</v>
      </c>
      <c r="F70" s="32">
        <f t="shared" ref="F70:N70" si="18">+SYD($D$8*0.92,0,15,F68)</f>
        <v>102771666.66666667</v>
      </c>
      <c r="G70" s="32">
        <f t="shared" si="18"/>
        <v>95430833.333333328</v>
      </c>
      <c r="H70" s="32">
        <f t="shared" si="18"/>
        <v>88090000</v>
      </c>
      <c r="I70" s="32">
        <f t="shared" si="18"/>
        <v>80749166.666666672</v>
      </c>
      <c r="J70" s="32">
        <f t="shared" si="18"/>
        <v>73408333.333333328</v>
      </c>
      <c r="K70" s="32">
        <f t="shared" si="18"/>
        <v>66067500</v>
      </c>
      <c r="L70" s="32">
        <f t="shared" si="18"/>
        <v>58726666.666666664</v>
      </c>
      <c r="M70" s="32">
        <f t="shared" si="18"/>
        <v>51385833.333333336</v>
      </c>
      <c r="N70" s="32">
        <f t="shared" si="18"/>
        <v>44045000</v>
      </c>
    </row>
    <row r="71" spans="2:14" x14ac:dyDescent="0.2">
      <c r="B71" s="104" t="str">
        <f>+B7</f>
        <v>Adecuación de infraestructura</v>
      </c>
      <c r="E71" s="33">
        <f>+SLN($D$7,0,45)</f>
        <v>12111111.111111112</v>
      </c>
      <c r="F71" s="33">
        <f t="shared" ref="F71:N71" si="19">+SLN($D$7,0,45)</f>
        <v>12111111.111111112</v>
      </c>
      <c r="G71" s="33">
        <f t="shared" si="19"/>
        <v>12111111.111111112</v>
      </c>
      <c r="H71" s="33">
        <f t="shared" si="19"/>
        <v>12111111.111111112</v>
      </c>
      <c r="I71" s="33">
        <f t="shared" si="19"/>
        <v>12111111.111111112</v>
      </c>
      <c r="J71" s="33">
        <f t="shared" si="19"/>
        <v>12111111.111111112</v>
      </c>
      <c r="K71" s="33">
        <f t="shared" si="19"/>
        <v>12111111.111111112</v>
      </c>
      <c r="L71" s="33">
        <f t="shared" si="19"/>
        <v>12111111.111111112</v>
      </c>
      <c r="M71" s="33">
        <f t="shared" si="19"/>
        <v>12111111.111111112</v>
      </c>
      <c r="N71" s="33">
        <f t="shared" si="19"/>
        <v>12111111.111111112</v>
      </c>
    </row>
    <row r="72" spans="2:14" x14ac:dyDescent="0.2">
      <c r="B72" s="104" t="s">
        <v>32</v>
      </c>
      <c r="E72" s="34">
        <f>+SUM(E70:E71)</f>
        <v>122223611.1111111</v>
      </c>
      <c r="F72" s="34">
        <f t="shared" ref="F72:N72" si="20">+SUM(F70:F71)</f>
        <v>114882777.77777779</v>
      </c>
      <c r="G72" s="34">
        <f t="shared" si="20"/>
        <v>107541944.44444445</v>
      </c>
      <c r="H72" s="34">
        <f t="shared" si="20"/>
        <v>100201111.1111111</v>
      </c>
      <c r="I72" s="34">
        <f t="shared" si="20"/>
        <v>92860277.777777791</v>
      </c>
      <c r="J72" s="34">
        <f t="shared" si="20"/>
        <v>85519444.444444448</v>
      </c>
      <c r="K72" s="34">
        <f t="shared" si="20"/>
        <v>78178611.111111104</v>
      </c>
      <c r="L72" s="34">
        <f t="shared" si="20"/>
        <v>70837777.777777776</v>
      </c>
      <c r="M72" s="34">
        <f t="shared" si="20"/>
        <v>63496944.444444448</v>
      </c>
      <c r="N72" s="34">
        <f t="shared" si="20"/>
        <v>56156111.111111112</v>
      </c>
    </row>
    <row r="73" spans="2:14" x14ac:dyDescent="0.2">
      <c r="B73" s="3"/>
      <c r="E73" s="33"/>
      <c r="F73" s="33"/>
      <c r="G73" s="33"/>
      <c r="H73" s="33"/>
      <c r="I73" s="33"/>
      <c r="J73" s="33"/>
      <c r="K73" s="14"/>
    </row>
    <row r="74" spans="2:14" x14ac:dyDescent="0.2">
      <c r="C74" s="3" t="s">
        <v>83</v>
      </c>
      <c r="E74" s="35"/>
      <c r="F74" s="35"/>
      <c r="G74" s="35"/>
      <c r="H74" s="35"/>
      <c r="I74" s="35"/>
      <c r="J74" s="35"/>
      <c r="K74" s="14"/>
    </row>
    <row r="75" spans="2:14" x14ac:dyDescent="0.2">
      <c r="C75" t="str">
        <f>+B70</f>
        <v>Mobiliario, equipamiento y tecnología</v>
      </c>
      <c r="D75" s="33"/>
      <c r="E75" s="35">
        <f>+D8*0.8</f>
        <v>766000000</v>
      </c>
      <c r="F75" s="35"/>
      <c r="G75" s="35"/>
      <c r="H75" s="35"/>
      <c r="I75" s="35"/>
      <c r="J75" s="35"/>
      <c r="K75" s="14"/>
    </row>
    <row r="76" spans="2:14" x14ac:dyDescent="0.2">
      <c r="C76" t="str">
        <f>+B71</f>
        <v>Adecuación de infraestructura</v>
      </c>
      <c r="D76" s="33"/>
      <c r="E76" s="35">
        <f>+D7</f>
        <v>545000000</v>
      </c>
      <c r="F76" s="35"/>
      <c r="G76" s="35"/>
      <c r="H76" s="35"/>
      <c r="I76" s="35"/>
      <c r="J76" s="35"/>
      <c r="K76" s="14"/>
    </row>
    <row r="77" spans="2:14" x14ac:dyDescent="0.2">
      <c r="D77" s="36"/>
      <c r="E77" s="35"/>
      <c r="F77" s="35"/>
      <c r="G77" s="35"/>
      <c r="H77" s="35"/>
      <c r="I77" s="35"/>
      <c r="J77" s="35"/>
      <c r="K77" s="14"/>
    </row>
    <row r="78" spans="2:14" x14ac:dyDescent="0.2">
      <c r="B78" s="3" t="s">
        <v>11</v>
      </c>
      <c r="C78" s="3"/>
      <c r="D78" s="6" t="s">
        <v>60</v>
      </c>
      <c r="E78" s="6" t="s">
        <v>127</v>
      </c>
      <c r="F78" s="35"/>
      <c r="G78" s="35"/>
      <c r="H78" s="35"/>
      <c r="I78" s="35"/>
      <c r="J78" s="35"/>
      <c r="K78" s="14"/>
    </row>
    <row r="79" spans="2:14" x14ac:dyDescent="0.2">
      <c r="B79" t="str">
        <f>+B70</f>
        <v>Mobiliario, equipamiento y tecnología</v>
      </c>
      <c r="D79" s="33">
        <f>($D$8*0.92)-SUM(E70:N70)</f>
        <v>110112500</v>
      </c>
      <c r="E79" s="33">
        <f>+((E75-D79)*(1-$D$31))+D79</f>
        <v>634822500</v>
      </c>
      <c r="F79" s="35"/>
      <c r="G79" s="35"/>
      <c r="H79" s="35"/>
      <c r="I79" s="35"/>
      <c r="J79" s="35"/>
      <c r="K79" s="14"/>
    </row>
    <row r="80" spans="2:14" x14ac:dyDescent="0.2">
      <c r="B80" t="str">
        <f>+B71</f>
        <v>Adecuación de infraestructura</v>
      </c>
      <c r="D80" s="33">
        <f>$D$7-SUM(E71:N71)</f>
        <v>423888888.8888889</v>
      </c>
      <c r="E80" s="33">
        <f>+((E76-D80)*(1-$D$31))+D80</f>
        <v>520777777.77777779</v>
      </c>
      <c r="F80" s="35"/>
      <c r="G80" s="35"/>
      <c r="H80" s="35"/>
      <c r="I80" s="35"/>
      <c r="J80" s="35"/>
      <c r="K80" s="14"/>
    </row>
    <row r="81" spans="2:14" x14ac:dyDescent="0.2">
      <c r="B81" s="3" t="s">
        <v>12</v>
      </c>
      <c r="C81" s="3"/>
      <c r="D81" s="34">
        <f>+D79+D80</f>
        <v>534001388.8888889</v>
      </c>
      <c r="E81" s="34">
        <f>+E79+E80</f>
        <v>1155600277.7777777</v>
      </c>
      <c r="F81" s="35"/>
      <c r="G81" s="35"/>
      <c r="H81" s="35"/>
      <c r="I81" s="35"/>
      <c r="J81" s="35"/>
      <c r="K81" s="14"/>
    </row>
    <row r="82" spans="2:14" x14ac:dyDescent="0.2">
      <c r="B82" s="3"/>
      <c r="C82" s="3"/>
      <c r="D82" s="37"/>
      <c r="E82" s="35"/>
      <c r="F82" s="35"/>
      <c r="G82" s="35"/>
      <c r="H82" s="35"/>
      <c r="I82" s="35"/>
      <c r="J82" s="35"/>
      <c r="K82" s="14"/>
    </row>
    <row r="83" spans="2:14" x14ac:dyDescent="0.2">
      <c r="B83" s="3"/>
      <c r="C83" s="184" t="s">
        <v>188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</row>
    <row r="84" spans="2:14" ht="16" thickBot="1" x14ac:dyDescent="0.25">
      <c r="B84" s="3"/>
      <c r="C84" s="101" t="s">
        <v>58</v>
      </c>
      <c r="D84" s="99">
        <v>0</v>
      </c>
      <c r="E84" s="99">
        <v>1</v>
      </c>
      <c r="F84" s="99">
        <v>2</v>
      </c>
      <c r="G84" s="99">
        <v>3</v>
      </c>
      <c r="H84" s="99">
        <v>4</v>
      </c>
      <c r="I84" s="99">
        <v>5</v>
      </c>
      <c r="J84" s="99">
        <v>6</v>
      </c>
      <c r="K84" s="99">
        <v>7</v>
      </c>
      <c r="L84" s="99">
        <v>8</v>
      </c>
      <c r="M84" s="99">
        <v>9</v>
      </c>
      <c r="N84" s="99">
        <v>10</v>
      </c>
    </row>
    <row r="85" spans="2:14" hidden="1" x14ac:dyDescent="0.2">
      <c r="B85" s="87" t="s">
        <v>85</v>
      </c>
      <c r="C85" s="38">
        <v>0.01</v>
      </c>
      <c r="D85" s="39"/>
      <c r="K85" s="14"/>
    </row>
    <row r="86" spans="2:14" ht="16" hidden="1" thickBot="1" x14ac:dyDescent="0.25">
      <c r="B86" s="87" t="s">
        <v>86</v>
      </c>
      <c r="C86" s="40"/>
      <c r="D86" s="40"/>
      <c r="E86" s="41"/>
      <c r="F86" s="41"/>
      <c r="G86" s="41"/>
      <c r="H86" s="41"/>
      <c r="I86" s="41"/>
      <c r="J86" s="41"/>
      <c r="K86" s="41"/>
      <c r="L86" s="41"/>
      <c r="M86" s="41"/>
      <c r="N86" s="41"/>
    </row>
    <row r="87" spans="2:14" s="3" customFormat="1" ht="22.5" customHeight="1" thickBot="1" x14ac:dyDescent="0.25">
      <c r="B87" s="42" t="s">
        <v>14</v>
      </c>
      <c r="C87" s="106" t="s">
        <v>128</v>
      </c>
      <c r="E87" s="44">
        <f t="shared" ref="E87:N87" si="21">+E56</f>
        <v>2736000000</v>
      </c>
      <c r="F87" s="44">
        <f t="shared" si="21"/>
        <v>2796192000</v>
      </c>
      <c r="G87" s="44">
        <f t="shared" si="21"/>
        <v>3699980121.5999999</v>
      </c>
      <c r="H87" s="44">
        <f t="shared" si="21"/>
        <v>3781379684.2752004</v>
      </c>
      <c r="I87" s="44">
        <f t="shared" si="21"/>
        <v>3864570037.3292546</v>
      </c>
      <c r="J87" s="44">
        <f t="shared" si="21"/>
        <v>4174364025.6875191</v>
      </c>
      <c r="K87" s="44">
        <f t="shared" si="21"/>
        <v>4266200034.2526445</v>
      </c>
      <c r="L87" s="44">
        <f t="shared" si="21"/>
        <v>4360056435.0062027</v>
      </c>
      <c r="M87" s="44">
        <f t="shared" si="21"/>
        <v>4455977676.5763388</v>
      </c>
      <c r="N87" s="44">
        <f t="shared" si="21"/>
        <v>4554009185.4610186</v>
      </c>
    </row>
    <row r="88" spans="2:14" ht="17" thickBot="1" x14ac:dyDescent="0.25">
      <c r="B88" s="45" t="s">
        <v>15</v>
      </c>
      <c r="C88" s="109" t="s">
        <v>130</v>
      </c>
      <c r="E88" s="33">
        <f t="shared" ref="E88:N88" si="22">+E58</f>
        <v>768000000</v>
      </c>
      <c r="F88" s="33">
        <f t="shared" si="22"/>
        <v>784896000</v>
      </c>
      <c r="G88" s="33">
        <f t="shared" si="22"/>
        <v>802163712</v>
      </c>
      <c r="H88" s="33">
        <f t="shared" si="22"/>
        <v>819811313.66400003</v>
      </c>
      <c r="I88" s="33">
        <f t="shared" si="22"/>
        <v>837847162.5646081</v>
      </c>
      <c r="J88" s="33">
        <f t="shared" si="22"/>
        <v>856279800.14102948</v>
      </c>
      <c r="K88" s="33">
        <f t="shared" si="22"/>
        <v>875117955.74413216</v>
      </c>
      <c r="L88" s="33">
        <f t="shared" si="22"/>
        <v>894370550.77050304</v>
      </c>
      <c r="M88" s="33">
        <f t="shared" si="22"/>
        <v>914046702.88745415</v>
      </c>
      <c r="N88" s="33">
        <f t="shared" si="22"/>
        <v>934155730.35097814</v>
      </c>
    </row>
    <row r="89" spans="2:14" ht="17" thickBot="1" x14ac:dyDescent="0.25">
      <c r="B89" s="45" t="s">
        <v>15</v>
      </c>
      <c r="C89" s="109" t="s">
        <v>195</v>
      </c>
      <c r="E89" s="33">
        <f t="shared" ref="E89:N89" si="23">+E60</f>
        <v>98400000</v>
      </c>
      <c r="F89" s="33">
        <f t="shared" si="23"/>
        <v>99384000</v>
      </c>
      <c r="G89" s="33">
        <f t="shared" si="23"/>
        <v>100377840</v>
      </c>
      <c r="H89" s="33">
        <f t="shared" si="23"/>
        <v>101381618.40000001</v>
      </c>
      <c r="I89" s="33">
        <f t="shared" si="23"/>
        <v>102395434.58400001</v>
      </c>
      <c r="J89" s="33">
        <f t="shared" si="23"/>
        <v>103419388.92984001</v>
      </c>
      <c r="K89" s="33">
        <f t="shared" si="23"/>
        <v>104453582.81913841</v>
      </c>
      <c r="L89" s="33">
        <f t="shared" si="23"/>
        <v>105498118.64732979</v>
      </c>
      <c r="M89" s="33">
        <f t="shared" si="23"/>
        <v>106553099.83380309</v>
      </c>
      <c r="N89" s="33">
        <f t="shared" si="23"/>
        <v>107618630.83214112</v>
      </c>
    </row>
    <row r="90" spans="2:14" ht="17" thickBot="1" x14ac:dyDescent="0.25">
      <c r="B90" s="45" t="s">
        <v>15</v>
      </c>
      <c r="C90" s="46" t="s">
        <v>29</v>
      </c>
      <c r="E90" s="47">
        <f t="shared" ref="E90:N90" si="24">+E59</f>
        <v>1331918400</v>
      </c>
      <c r="F90" s="47">
        <f t="shared" si="24"/>
        <v>1361220604.8</v>
      </c>
      <c r="G90" s="47">
        <f t="shared" si="24"/>
        <v>1391167458.1055999</v>
      </c>
      <c r="H90" s="47">
        <f t="shared" si="24"/>
        <v>1421773142.183923</v>
      </c>
      <c r="I90" s="47">
        <f t="shared" si="24"/>
        <v>1453052151.3119693</v>
      </c>
      <c r="J90" s="47">
        <f t="shared" si="24"/>
        <v>1485019298.6408327</v>
      </c>
      <c r="K90" s="47">
        <f t="shared" si="24"/>
        <v>1517689723.2109311</v>
      </c>
      <c r="L90" s="47">
        <f t="shared" si="24"/>
        <v>1551078897.1215715</v>
      </c>
      <c r="M90" s="47">
        <f t="shared" si="24"/>
        <v>1585202632.8582461</v>
      </c>
      <c r="N90" s="47">
        <f t="shared" si="24"/>
        <v>1620077090.7811275</v>
      </c>
    </row>
    <row r="91" spans="2:14" ht="17" thickBot="1" x14ac:dyDescent="0.25">
      <c r="B91" s="45" t="s">
        <v>16</v>
      </c>
      <c r="C91" s="109" t="s">
        <v>129</v>
      </c>
      <c r="E91" s="33">
        <f t="shared" ref="E91:N91" si="25">+E61</f>
        <v>24000000</v>
      </c>
      <c r="F91" s="33">
        <f t="shared" si="25"/>
        <v>24528000</v>
      </c>
      <c r="G91" s="33">
        <f t="shared" si="25"/>
        <v>24528000</v>
      </c>
      <c r="H91" s="33">
        <f t="shared" si="25"/>
        <v>24528000</v>
      </c>
      <c r="I91" s="33">
        <f t="shared" si="25"/>
        <v>24528000</v>
      </c>
      <c r="J91" s="33">
        <f t="shared" si="25"/>
        <v>24528000</v>
      </c>
      <c r="K91" s="33">
        <f t="shared" si="25"/>
        <v>24528000</v>
      </c>
      <c r="L91" s="33">
        <f t="shared" si="25"/>
        <v>24528000</v>
      </c>
      <c r="M91" s="33">
        <f t="shared" si="25"/>
        <v>24528000</v>
      </c>
      <c r="N91" s="33">
        <f t="shared" si="25"/>
        <v>24528000</v>
      </c>
    </row>
    <row r="92" spans="2:14" s="3" customFormat="1" ht="15.75" customHeight="1" thickBot="1" x14ac:dyDescent="0.25">
      <c r="B92" s="42" t="s">
        <v>14</v>
      </c>
      <c r="C92" s="43" t="s">
        <v>30</v>
      </c>
      <c r="E92" s="44">
        <f>+SUM(E88:E91)</f>
        <v>2222318400</v>
      </c>
      <c r="F92" s="44">
        <f t="shared" ref="F92:J92" si="26">+SUM(F88:F91)</f>
        <v>2270028604.8000002</v>
      </c>
      <c r="G92" s="44">
        <f t="shared" si="26"/>
        <v>2318237010.1055999</v>
      </c>
      <c r="H92" s="44">
        <f t="shared" si="26"/>
        <v>2367494074.2479229</v>
      </c>
      <c r="I92" s="44">
        <f t="shared" si="26"/>
        <v>2417822748.4605775</v>
      </c>
      <c r="J92" s="44">
        <f t="shared" si="26"/>
        <v>2469246487.7117023</v>
      </c>
      <c r="K92" s="44">
        <f t="shared" ref="K92:N92" si="27">+SUM(K88:K91)</f>
        <v>2521789261.7742014</v>
      </c>
      <c r="L92" s="44">
        <f t="shared" si="27"/>
        <v>2575475566.5394044</v>
      </c>
      <c r="M92" s="44">
        <f t="shared" si="27"/>
        <v>2630330435.5795031</v>
      </c>
      <c r="N92" s="44">
        <f t="shared" si="27"/>
        <v>2686379451.9642467</v>
      </c>
    </row>
    <row r="93" spans="2:14" s="3" customFormat="1" ht="17" thickBot="1" x14ac:dyDescent="0.25">
      <c r="B93" s="42" t="s">
        <v>14</v>
      </c>
      <c r="C93" s="48" t="s">
        <v>19</v>
      </c>
      <c r="D93" s="3" t="s">
        <v>84</v>
      </c>
      <c r="E93" s="44">
        <f>+E87-E92</f>
        <v>513681600</v>
      </c>
      <c r="F93" s="44">
        <f t="shared" ref="F93:N93" si="28">+F87-F92</f>
        <v>526163395.19999981</v>
      </c>
      <c r="G93" s="44">
        <f t="shared" si="28"/>
        <v>1381743111.4944</v>
      </c>
      <c r="H93" s="44">
        <f t="shared" si="28"/>
        <v>1413885610.0272775</v>
      </c>
      <c r="I93" s="44">
        <f t="shared" si="28"/>
        <v>1446747288.8686771</v>
      </c>
      <c r="J93" s="44">
        <f t="shared" si="28"/>
        <v>1705117537.9758167</v>
      </c>
      <c r="K93" s="44">
        <f t="shared" si="28"/>
        <v>1744410772.4784431</v>
      </c>
      <c r="L93" s="44">
        <f t="shared" si="28"/>
        <v>1784580868.4667983</v>
      </c>
      <c r="M93" s="44">
        <f t="shared" si="28"/>
        <v>1825647240.9968357</v>
      </c>
      <c r="N93" s="44">
        <f t="shared" si="28"/>
        <v>1867629733.4967718</v>
      </c>
    </row>
    <row r="94" spans="2:14" ht="17" thickBot="1" x14ac:dyDescent="0.25">
      <c r="B94" s="45" t="s">
        <v>16</v>
      </c>
      <c r="C94" s="110" t="s">
        <v>34</v>
      </c>
      <c r="D94" s="33"/>
      <c r="E94" s="33">
        <f>+E72</f>
        <v>122223611.1111111</v>
      </c>
      <c r="F94" s="33">
        <f t="shared" ref="F94:N94" si="29">+F72</f>
        <v>114882777.77777779</v>
      </c>
      <c r="G94" s="33">
        <f t="shared" si="29"/>
        <v>107541944.44444445</v>
      </c>
      <c r="H94" s="33">
        <f t="shared" si="29"/>
        <v>100201111.1111111</v>
      </c>
      <c r="I94" s="33">
        <f t="shared" si="29"/>
        <v>92860277.777777791</v>
      </c>
      <c r="J94" s="33">
        <f t="shared" si="29"/>
        <v>85519444.444444448</v>
      </c>
      <c r="K94" s="33">
        <f t="shared" si="29"/>
        <v>78178611.111111104</v>
      </c>
      <c r="L94" s="33">
        <f t="shared" si="29"/>
        <v>70837777.777777776</v>
      </c>
      <c r="M94" s="33">
        <f t="shared" si="29"/>
        <v>63496944.444444448</v>
      </c>
      <c r="N94" s="33">
        <f t="shared" si="29"/>
        <v>56156111.111111112</v>
      </c>
    </row>
    <row r="95" spans="2:14" s="3" customFormat="1" ht="17" thickBot="1" x14ac:dyDescent="0.25">
      <c r="B95" s="42" t="s">
        <v>14</v>
      </c>
      <c r="C95" s="43" t="s">
        <v>21</v>
      </c>
      <c r="D95" s="33"/>
      <c r="E95" s="33">
        <f>+E93-E94</f>
        <v>391457988.8888889</v>
      </c>
      <c r="F95" s="33">
        <f t="shared" ref="F95:N95" si="30">+F93-F94</f>
        <v>411280617.42222202</v>
      </c>
      <c r="G95" s="33">
        <f t="shared" si="30"/>
        <v>1274201167.0499556</v>
      </c>
      <c r="H95" s="33">
        <f t="shared" si="30"/>
        <v>1313684498.9161663</v>
      </c>
      <c r="I95" s="33">
        <f t="shared" si="30"/>
        <v>1353887011.0908995</v>
      </c>
      <c r="J95" s="33">
        <f t="shared" si="30"/>
        <v>1619598093.5313723</v>
      </c>
      <c r="K95" s="33">
        <f t="shared" si="30"/>
        <v>1666232161.367332</v>
      </c>
      <c r="L95" s="33">
        <f t="shared" si="30"/>
        <v>1713743090.6890206</v>
      </c>
      <c r="M95" s="33">
        <f t="shared" si="30"/>
        <v>1762150296.5523913</v>
      </c>
      <c r="N95" s="33">
        <f t="shared" si="30"/>
        <v>1811473622.3856606</v>
      </c>
    </row>
    <row r="96" spans="2:14" ht="17" thickBot="1" x14ac:dyDescent="0.25">
      <c r="B96" s="45" t="s">
        <v>16</v>
      </c>
      <c r="C96" s="110" t="s">
        <v>22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</row>
    <row r="97" spans="2:14" s="3" customFormat="1" ht="16.5" customHeight="1" thickBot="1" x14ac:dyDescent="0.25">
      <c r="B97" s="42" t="s">
        <v>14</v>
      </c>
      <c r="C97" s="43" t="s">
        <v>23</v>
      </c>
      <c r="D97" s="33"/>
      <c r="E97" s="33">
        <f>+E95-E96</f>
        <v>391457988.8888889</v>
      </c>
      <c r="F97" s="33">
        <f t="shared" ref="F97:N97" si="31">+F95-F96</f>
        <v>411280617.42222202</v>
      </c>
      <c r="G97" s="33">
        <f t="shared" si="31"/>
        <v>1274201167.0499556</v>
      </c>
      <c r="H97" s="33">
        <f t="shared" si="31"/>
        <v>1313684498.9161663</v>
      </c>
      <c r="I97" s="33">
        <f t="shared" si="31"/>
        <v>1353887011.0908995</v>
      </c>
      <c r="J97" s="33">
        <f t="shared" si="31"/>
        <v>1619598093.5313723</v>
      </c>
      <c r="K97" s="33">
        <f t="shared" si="31"/>
        <v>1666232161.367332</v>
      </c>
      <c r="L97" s="33">
        <f t="shared" si="31"/>
        <v>1713743090.6890206</v>
      </c>
      <c r="M97" s="33">
        <f t="shared" si="31"/>
        <v>1762150296.5523913</v>
      </c>
      <c r="N97" s="33">
        <f t="shared" si="31"/>
        <v>1811473622.3856606</v>
      </c>
    </row>
    <row r="98" spans="2:14" ht="17" thickBot="1" x14ac:dyDescent="0.25">
      <c r="B98" s="45" t="s">
        <v>16</v>
      </c>
      <c r="C98" s="46" t="s">
        <v>24</v>
      </c>
      <c r="D98" s="33"/>
      <c r="E98" s="33">
        <f>+MAX(E97*$D$30,0)</f>
        <v>137010296.1111111</v>
      </c>
      <c r="F98" s="33">
        <f t="shared" ref="F98:N98" si="32">+MAX(F97*$D$30,0)</f>
        <v>143948216.09777769</v>
      </c>
      <c r="G98" s="33">
        <f t="shared" si="32"/>
        <v>445970408.46748441</v>
      </c>
      <c r="H98" s="33">
        <f t="shared" si="32"/>
        <v>459789574.62065816</v>
      </c>
      <c r="I98" s="33">
        <f t="shared" si="32"/>
        <v>473860453.88181478</v>
      </c>
      <c r="J98" s="33">
        <f t="shared" si="32"/>
        <v>566859332.73598027</v>
      </c>
      <c r="K98" s="33">
        <f t="shared" si="32"/>
        <v>583181256.47856617</v>
      </c>
      <c r="L98" s="33">
        <f t="shared" si="32"/>
        <v>599810081.74115717</v>
      </c>
      <c r="M98" s="33">
        <f t="shared" si="32"/>
        <v>616752603.79333687</v>
      </c>
      <c r="N98" s="33">
        <f t="shared" si="32"/>
        <v>634015767.8349812</v>
      </c>
    </row>
    <row r="99" spans="2:14" ht="17" thickBot="1" x14ac:dyDescent="0.25">
      <c r="B99" s="49" t="s">
        <v>17</v>
      </c>
      <c r="C99" s="50" t="s">
        <v>25</v>
      </c>
      <c r="D99" s="51"/>
      <c r="E99" s="51">
        <f>+E97-E98</f>
        <v>254447692.77777779</v>
      </c>
      <c r="F99" s="51">
        <f t="shared" ref="F99:N99" si="33">+F97-F98</f>
        <v>267332401.32444432</v>
      </c>
      <c r="G99" s="51">
        <f t="shared" si="33"/>
        <v>828230758.58247113</v>
      </c>
      <c r="H99" s="51">
        <f t="shared" si="33"/>
        <v>853894924.29550815</v>
      </c>
      <c r="I99" s="51">
        <f t="shared" si="33"/>
        <v>880026557.20908475</v>
      </c>
      <c r="J99" s="51">
        <f t="shared" si="33"/>
        <v>1052738760.795392</v>
      </c>
      <c r="K99" s="51">
        <f t="shared" si="33"/>
        <v>1083050904.8887658</v>
      </c>
      <c r="L99" s="51">
        <f t="shared" si="33"/>
        <v>1113933008.9478636</v>
      </c>
      <c r="M99" s="51">
        <f t="shared" si="33"/>
        <v>1145397692.7590544</v>
      </c>
      <c r="N99" s="51">
        <f t="shared" si="33"/>
        <v>1177457854.5506794</v>
      </c>
    </row>
    <row r="100" spans="2:14" ht="17" thickBot="1" x14ac:dyDescent="0.25">
      <c r="B100" s="45" t="s">
        <v>18</v>
      </c>
      <c r="C100" s="110" t="s">
        <v>34</v>
      </c>
      <c r="D100" s="33"/>
      <c r="E100" s="33">
        <f>+E94</f>
        <v>122223611.1111111</v>
      </c>
      <c r="F100" s="33">
        <f t="shared" ref="F100:N100" si="34">+F94</f>
        <v>114882777.77777779</v>
      </c>
      <c r="G100" s="33">
        <f t="shared" si="34"/>
        <v>107541944.44444445</v>
      </c>
      <c r="H100" s="33">
        <f t="shared" si="34"/>
        <v>100201111.1111111</v>
      </c>
      <c r="I100" s="33">
        <f t="shared" si="34"/>
        <v>92860277.777777791</v>
      </c>
      <c r="J100" s="33">
        <f t="shared" si="34"/>
        <v>85519444.444444448</v>
      </c>
      <c r="K100" s="33">
        <f t="shared" si="34"/>
        <v>78178611.111111104</v>
      </c>
      <c r="L100" s="33">
        <f t="shared" si="34"/>
        <v>70837777.777777776</v>
      </c>
      <c r="M100" s="33">
        <f t="shared" si="34"/>
        <v>63496944.444444448</v>
      </c>
      <c r="N100" s="33">
        <f t="shared" si="34"/>
        <v>56156111.111111112</v>
      </c>
    </row>
    <row r="101" spans="2:14" ht="17" thickBot="1" x14ac:dyDescent="0.25">
      <c r="B101" s="45" t="s">
        <v>13</v>
      </c>
      <c r="C101" s="109" t="s">
        <v>197</v>
      </c>
      <c r="D101" s="52"/>
      <c r="E101" s="33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2:14" ht="17" thickBot="1" x14ac:dyDescent="0.25">
      <c r="B102" s="45" t="s">
        <v>15</v>
      </c>
      <c r="C102" s="111" t="s">
        <v>31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2:14" ht="17" thickBot="1" x14ac:dyDescent="0.25">
      <c r="B103" s="45" t="s">
        <v>15</v>
      </c>
      <c r="C103" s="46" t="s">
        <v>52</v>
      </c>
      <c r="D103" s="33">
        <f>+SUM(D7:D8)</f>
        <v>1502500000</v>
      </c>
      <c r="E103" s="33"/>
      <c r="F103" s="33"/>
      <c r="G103" s="33"/>
      <c r="H103" s="33"/>
      <c r="I103" s="33"/>
      <c r="J103" s="33"/>
    </row>
    <row r="104" spans="2:14" ht="17" thickBot="1" x14ac:dyDescent="0.25">
      <c r="B104" s="45" t="s">
        <v>15</v>
      </c>
      <c r="C104" s="109" t="s">
        <v>198</v>
      </c>
      <c r="D104" s="33">
        <f>+D9</f>
        <v>902880000</v>
      </c>
      <c r="E104" s="33"/>
      <c r="F104" s="33"/>
      <c r="G104" s="33"/>
      <c r="H104" s="33"/>
      <c r="I104" s="33"/>
      <c r="J104" s="33"/>
    </row>
    <row r="105" spans="2:14" ht="16.5" customHeight="1" thickBot="1" x14ac:dyDescent="0.25">
      <c r="B105" s="42" t="s">
        <v>35</v>
      </c>
      <c r="C105" s="53" t="s">
        <v>27</v>
      </c>
      <c r="D105" s="33"/>
      <c r="E105" s="33">
        <f t="shared" ref="E105:N105" si="35">+E65</f>
        <v>0</v>
      </c>
      <c r="F105" s="33">
        <f t="shared" si="35"/>
        <v>0</v>
      </c>
      <c r="G105" s="33">
        <f t="shared" si="35"/>
        <v>0</v>
      </c>
      <c r="H105" s="33">
        <f t="shared" si="35"/>
        <v>0</v>
      </c>
      <c r="I105" s="33">
        <f t="shared" si="35"/>
        <v>0</v>
      </c>
      <c r="J105" s="33">
        <f t="shared" si="35"/>
        <v>0</v>
      </c>
      <c r="K105" s="33">
        <f t="shared" si="35"/>
        <v>0</v>
      </c>
      <c r="L105" s="33">
        <f t="shared" si="35"/>
        <v>0</v>
      </c>
      <c r="M105" s="33">
        <f t="shared" si="35"/>
        <v>0</v>
      </c>
      <c r="N105" s="33">
        <f t="shared" si="35"/>
        <v>0</v>
      </c>
    </row>
    <row r="106" spans="2:14" ht="17" thickBot="1" x14ac:dyDescent="0.25">
      <c r="B106" s="45" t="s">
        <v>18</v>
      </c>
      <c r="C106" s="46" t="s">
        <v>28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>
        <f>+N66</f>
        <v>902880000</v>
      </c>
    </row>
    <row r="107" spans="2:14" ht="22.5" customHeight="1" thickBot="1" x14ac:dyDescent="0.25">
      <c r="B107" s="45" t="s">
        <v>18</v>
      </c>
      <c r="C107" s="191" t="s">
        <v>199</v>
      </c>
      <c r="D107" s="33"/>
      <c r="E107" s="33"/>
      <c r="F107" s="33"/>
      <c r="G107" s="33"/>
      <c r="H107" s="33"/>
      <c r="I107" s="33"/>
      <c r="N107" s="33">
        <f>+D81</f>
        <v>534001388.8888889</v>
      </c>
    </row>
    <row r="108" spans="2:14" s="54" customFormat="1" ht="17.25" customHeight="1" x14ac:dyDescent="0.2">
      <c r="B108" s="55" t="s">
        <v>17</v>
      </c>
      <c r="C108" s="56" t="s">
        <v>36</v>
      </c>
      <c r="D108" s="57">
        <f>+D101-D103-D104</f>
        <v>-2405380000</v>
      </c>
      <c r="E108" s="57">
        <f>+E99+E100+E101-E102-E103-E104-E105+E106+E107</f>
        <v>376671303.8888889</v>
      </c>
      <c r="F108" s="57">
        <f t="shared" ref="F108:N108" si="36">+F99+F100+F101-F102-F103-F104-F105+F106+F107</f>
        <v>382215179.10222208</v>
      </c>
      <c r="G108" s="57">
        <f t="shared" si="36"/>
        <v>935772703.02691555</v>
      </c>
      <c r="H108" s="57">
        <f t="shared" si="36"/>
        <v>954096035.40661931</v>
      </c>
      <c r="I108" s="57">
        <f t="shared" si="36"/>
        <v>972886834.98686254</v>
      </c>
      <c r="J108" s="57">
        <f t="shared" si="36"/>
        <v>1138258205.2398365</v>
      </c>
      <c r="K108" s="57">
        <f t="shared" si="36"/>
        <v>1161229515.999877</v>
      </c>
      <c r="L108" s="57">
        <f t="shared" si="36"/>
        <v>1184770786.7256413</v>
      </c>
      <c r="M108" s="57">
        <f t="shared" si="36"/>
        <v>1208894637.2034988</v>
      </c>
      <c r="N108" s="57">
        <f t="shared" si="36"/>
        <v>2670495354.5506797</v>
      </c>
    </row>
    <row r="109" spans="2:14" s="54" customFormat="1" ht="17.25" customHeight="1" x14ac:dyDescent="0.2">
      <c r="B109" s="58"/>
      <c r="C109" s="59" t="s">
        <v>68</v>
      </c>
      <c r="D109" s="60">
        <f t="shared" ref="D109:N109" si="37">1/(1+$D$114)^D84</f>
        <v>1</v>
      </c>
      <c r="E109" s="60">
        <f t="shared" si="37"/>
        <v>0.86956521739130443</v>
      </c>
      <c r="F109" s="60">
        <f t="shared" si="37"/>
        <v>0.7561436672967865</v>
      </c>
      <c r="G109" s="60">
        <f t="shared" si="37"/>
        <v>0.65751623243198831</v>
      </c>
      <c r="H109" s="60">
        <f t="shared" si="37"/>
        <v>0.57175324559303342</v>
      </c>
      <c r="I109" s="60">
        <f t="shared" si="37"/>
        <v>0.49717673529828987</v>
      </c>
      <c r="J109" s="60">
        <f t="shared" si="37"/>
        <v>0.43232759591155645</v>
      </c>
      <c r="K109" s="60">
        <f t="shared" si="37"/>
        <v>0.37593703992309269</v>
      </c>
      <c r="L109" s="60">
        <f t="shared" si="37"/>
        <v>0.32690177384616753</v>
      </c>
      <c r="M109" s="60">
        <f t="shared" si="37"/>
        <v>0.28426241204014574</v>
      </c>
      <c r="N109" s="60">
        <f t="shared" si="37"/>
        <v>0.24718470612186585</v>
      </c>
    </row>
    <row r="110" spans="2:14" x14ac:dyDescent="0.2">
      <c r="C110" t="s">
        <v>69</v>
      </c>
      <c r="D110" s="33">
        <f>+D108*D109</f>
        <v>-2405380000</v>
      </c>
      <c r="E110" s="33">
        <f t="shared" ref="E110:N110" si="38">+E108*E109</f>
        <v>327540264.25120777</v>
      </c>
      <c r="F110" s="33">
        <f t="shared" si="38"/>
        <v>289009587.22285229</v>
      </c>
      <c r="G110" s="33">
        <f t="shared" si="38"/>
        <v>615285742.10695541</v>
      </c>
      <c r="H110" s="33">
        <f t="shared" si="38"/>
        <v>545507504.85118032</v>
      </c>
      <c r="I110" s="33">
        <f t="shared" si="38"/>
        <v>483696700.43345439</v>
      </c>
      <c r="J110" s="33">
        <f t="shared" si="38"/>
        <v>492100433.39794153</v>
      </c>
      <c r="K110" s="33">
        <f t="shared" si="38"/>
        <v>436549186.91631937</v>
      </c>
      <c r="L110" s="33">
        <f t="shared" si="38"/>
        <v>387303671.78173155</v>
      </c>
      <c r="M110" s="33">
        <f t="shared" si="38"/>
        <v>343643305.47386348</v>
      </c>
      <c r="N110" s="33">
        <f t="shared" si="38"/>
        <v>660105609.41441774</v>
      </c>
    </row>
    <row r="111" spans="2:14" x14ac:dyDescent="0.2">
      <c r="C111" t="s">
        <v>70</v>
      </c>
      <c r="D111" s="61">
        <f>+D110</f>
        <v>-2405380000</v>
      </c>
      <c r="E111" s="22">
        <f>+D111+E110</f>
        <v>-2077839735.7487922</v>
      </c>
      <c r="F111" s="22">
        <f t="shared" ref="F111:N111" si="39">+E111+F110</f>
        <v>-1788830148.5259399</v>
      </c>
      <c r="G111" s="22">
        <f t="shared" si="39"/>
        <v>-1173544406.4189844</v>
      </c>
      <c r="H111" s="22">
        <f t="shared" si="39"/>
        <v>-628036901.5678041</v>
      </c>
      <c r="I111" s="22">
        <f t="shared" si="39"/>
        <v>-144340201.1343497</v>
      </c>
      <c r="J111" s="22">
        <f t="shared" si="39"/>
        <v>347760232.26359183</v>
      </c>
      <c r="K111" s="22">
        <f t="shared" si="39"/>
        <v>784309419.17991114</v>
      </c>
      <c r="L111" s="22">
        <f t="shared" si="39"/>
        <v>1171613090.9616427</v>
      </c>
      <c r="M111" s="22">
        <f t="shared" si="39"/>
        <v>1515256396.4355063</v>
      </c>
      <c r="N111" s="22">
        <f t="shared" si="39"/>
        <v>2175362005.8499241</v>
      </c>
    </row>
    <row r="112" spans="2:14" x14ac:dyDescent="0.2">
      <c r="D112" s="61"/>
      <c r="E112" s="22"/>
      <c r="F112" s="22"/>
      <c r="G112" s="22"/>
      <c r="H112" s="22"/>
      <c r="I112" s="22"/>
      <c r="J112" s="22"/>
    </row>
    <row r="113" spans="3:15" x14ac:dyDescent="0.2">
      <c r="D113" s="39"/>
    </row>
    <row r="114" spans="3:15" ht="17" x14ac:dyDescent="0.2">
      <c r="C114" s="59" t="s">
        <v>99</v>
      </c>
      <c r="D114" s="120">
        <v>0.15</v>
      </c>
    </row>
    <row r="115" spans="3:15" x14ac:dyDescent="0.2">
      <c r="C115" s="62" t="s">
        <v>41</v>
      </c>
      <c r="D115" s="63">
        <f>+NPV(D114,E108:N108)+D108</f>
        <v>2175362005.8499241</v>
      </c>
    </row>
    <row r="116" spans="3:15" x14ac:dyDescent="0.2">
      <c r="C116" s="62" t="s">
        <v>42</v>
      </c>
      <c r="D116" s="64">
        <f>+IRR(D108:N108)</f>
        <v>0.30072220098395452</v>
      </c>
    </row>
    <row r="117" spans="3:15" x14ac:dyDescent="0.2">
      <c r="C117" s="62" t="s">
        <v>43</v>
      </c>
      <c r="D117" s="65">
        <f>+MIRR(D108:N108,D21,D114)</f>
        <v>0.22651553695493343</v>
      </c>
    </row>
    <row r="118" spans="3:15" x14ac:dyDescent="0.2">
      <c r="C118" s="62" t="s">
        <v>50</v>
      </c>
      <c r="D118" s="63">
        <f>+PMT(D114,10,-D115)</f>
        <v>433445366.38798779</v>
      </c>
    </row>
    <row r="119" spans="3:15" x14ac:dyDescent="0.2">
      <c r="C119" s="62" t="s">
        <v>44</v>
      </c>
      <c r="D119" s="66">
        <f>+E132/E144</f>
        <v>1.13251774696151</v>
      </c>
    </row>
    <row r="120" spans="3:15" x14ac:dyDescent="0.2">
      <c r="C120" s="62" t="s">
        <v>45</v>
      </c>
      <c r="D120" s="67">
        <f>+MIN(E120:N120)</f>
        <v>4</v>
      </c>
      <c r="E120" s="1" t="str">
        <f>+IF(SUM($D$108:E108)&gt;=0,E84,"X")</f>
        <v>X</v>
      </c>
      <c r="F120" s="1" t="str">
        <f>+IF(SUM($D$108:F108)&gt;=0,F84,"X")</f>
        <v>X</v>
      </c>
      <c r="G120" s="1" t="str">
        <f>+IF(SUM($D$108:G108)&gt;=0,G84,"X")</f>
        <v>X</v>
      </c>
      <c r="H120" s="1">
        <f>+IF(SUM($D$108:H108)&gt;=0,H84,"X")</f>
        <v>4</v>
      </c>
      <c r="I120" s="1">
        <f>+IF(SUM($D$108:I108)&gt;=0,I84,"X")</f>
        <v>5</v>
      </c>
      <c r="J120" s="1">
        <f>+IF(SUM($D$108:J108)&gt;=0,J84,"X")</f>
        <v>6</v>
      </c>
      <c r="K120" s="1">
        <f>+IF(SUM($D$108:K108)&gt;=0,K84,"X")</f>
        <v>7</v>
      </c>
      <c r="L120" s="1">
        <f>+IF(SUM($D$108:L108)&gt;=0,L84,"X")</f>
        <v>8</v>
      </c>
      <c r="M120" s="1">
        <f>+IF(SUM($D$108:M108)&gt;=0,M84,"X")</f>
        <v>9</v>
      </c>
      <c r="N120" s="1">
        <f>+IF(SUM($D$108:N108)&gt;=0,N84,"X")</f>
        <v>10</v>
      </c>
      <c r="O120" s="86" t="s">
        <v>191</v>
      </c>
    </row>
    <row r="121" spans="3:15" x14ac:dyDescent="0.2">
      <c r="C121" s="62" t="s">
        <v>46</v>
      </c>
      <c r="D121" s="67">
        <f>+MIN(E121:N121)</f>
        <v>6</v>
      </c>
      <c r="E121" s="1" t="str">
        <f>+IF(SUM($D$110:E110)&gt;=0,E125,"X")</f>
        <v>X</v>
      </c>
      <c r="F121" s="1" t="str">
        <f>+IF(SUM($D$110:F110)&gt;=0,F125,"X")</f>
        <v>X</v>
      </c>
      <c r="G121" s="1" t="str">
        <f>+IF(SUM($D$110:G110)&gt;=0,G125,"X")</f>
        <v>X</v>
      </c>
      <c r="H121" s="1" t="str">
        <f>+IF(SUM($D$110:H110)&gt;=0,H125,"X")</f>
        <v>X</v>
      </c>
      <c r="I121" s="1" t="str">
        <f>+IF(SUM($D$110:I110)&gt;=0,I125,"X")</f>
        <v>X</v>
      </c>
      <c r="J121" s="1">
        <f>+IF(SUM($D$110:J110)&gt;=0,J125,"X")</f>
        <v>6</v>
      </c>
      <c r="K121" s="1">
        <f>+IF(SUM($D$110:K110)&gt;=0,K125,"X")</f>
        <v>7</v>
      </c>
      <c r="L121" s="1">
        <f>+IF(SUM($D$110:L110)&gt;=0,L125,"X")</f>
        <v>8</v>
      </c>
      <c r="M121" s="1">
        <f>+IF(SUM($D$110:M110)&gt;=0,M125,"X")</f>
        <v>9</v>
      </c>
      <c r="N121" s="1">
        <f>+IF(SUM($D$110:N110)&gt;=0,N125,"X")</f>
        <v>10</v>
      </c>
      <c r="O121" s="86" t="s">
        <v>191</v>
      </c>
    </row>
    <row r="122" spans="3:15" x14ac:dyDescent="0.2">
      <c r="C122" s="62" t="s">
        <v>47</v>
      </c>
      <c r="D122" s="68"/>
    </row>
    <row r="123" spans="3:15" x14ac:dyDescent="0.2">
      <c r="E123" s="69"/>
    </row>
    <row r="125" spans="3:15" x14ac:dyDescent="0.2">
      <c r="C125" s="70" t="s">
        <v>200</v>
      </c>
      <c r="D125" s="1">
        <v>0</v>
      </c>
      <c r="E125" s="1">
        <v>1</v>
      </c>
      <c r="F125" s="1">
        <v>2</v>
      </c>
      <c r="G125" s="1">
        <v>3</v>
      </c>
      <c r="H125" s="1">
        <v>4</v>
      </c>
      <c r="I125" s="1">
        <v>5</v>
      </c>
      <c r="J125" s="1">
        <v>6</v>
      </c>
      <c r="K125" s="1">
        <v>7</v>
      </c>
      <c r="L125" s="1">
        <v>8</v>
      </c>
      <c r="M125" s="1">
        <v>9</v>
      </c>
      <c r="N125" s="1">
        <v>10</v>
      </c>
    </row>
    <row r="126" spans="3:15" x14ac:dyDescent="0.2">
      <c r="C126" t="str">
        <f>+C87</f>
        <v>Total ingresos (servicio)</v>
      </c>
      <c r="E126" s="22">
        <f t="shared" ref="E126:N126" si="40">+E87</f>
        <v>2736000000</v>
      </c>
      <c r="F126" s="22">
        <f t="shared" si="40"/>
        <v>2796192000</v>
      </c>
      <c r="G126" s="22">
        <f t="shared" si="40"/>
        <v>3699980121.5999999</v>
      </c>
      <c r="H126" s="22">
        <f t="shared" si="40"/>
        <v>3781379684.2752004</v>
      </c>
      <c r="I126" s="22">
        <f t="shared" si="40"/>
        <v>3864570037.3292546</v>
      </c>
      <c r="J126" s="22">
        <f t="shared" si="40"/>
        <v>4174364025.6875191</v>
      </c>
      <c r="K126" s="22">
        <f t="shared" si="40"/>
        <v>4266200034.2526445</v>
      </c>
      <c r="L126" s="22">
        <f t="shared" si="40"/>
        <v>4360056435.0062027</v>
      </c>
      <c r="M126" s="22">
        <f t="shared" si="40"/>
        <v>4455977676.5763388</v>
      </c>
      <c r="N126" s="22">
        <f t="shared" si="40"/>
        <v>4554009185.4610186</v>
      </c>
    </row>
    <row r="127" spans="3:15" x14ac:dyDescent="0.2">
      <c r="C127" t="str">
        <f>+C101</f>
        <v xml:space="preserve">Ingresos  X préstamos </v>
      </c>
      <c r="D127" s="61">
        <f>+D101</f>
        <v>0</v>
      </c>
      <c r="K127" s="1"/>
      <c r="L127" s="1"/>
      <c r="M127" s="1"/>
      <c r="N127" s="1"/>
    </row>
    <row r="128" spans="3:15" x14ac:dyDescent="0.2">
      <c r="C128" t="str">
        <f>+C106</f>
        <v>Recuperación capital de trabajo</v>
      </c>
      <c r="J128" s="22"/>
      <c r="K128" s="1"/>
      <c r="L128" s="22"/>
      <c r="M128" s="1"/>
      <c r="N128" s="22">
        <f t="shared" ref="N128" si="41">+N106</f>
        <v>902880000</v>
      </c>
    </row>
    <row r="129" spans="3:14" x14ac:dyDescent="0.2">
      <c r="C129" t="str">
        <f>+C107</f>
        <v>Valor de desecho (VLA)</v>
      </c>
      <c r="K129" s="1"/>
      <c r="L129" s="22"/>
      <c r="M129" s="1"/>
      <c r="N129" s="22">
        <f>+N107</f>
        <v>534001388.8888889</v>
      </c>
    </row>
    <row r="130" spans="3:14" x14ac:dyDescent="0.2">
      <c r="C130" s="70" t="s">
        <v>201</v>
      </c>
      <c r="D130" s="61">
        <f>+SUM(D126:D129)</f>
        <v>0</v>
      </c>
      <c r="E130" s="61">
        <f t="shared" ref="E130:L130" si="42">+SUM(E126:E129)</f>
        <v>2736000000</v>
      </c>
      <c r="F130" s="61">
        <f t="shared" si="42"/>
        <v>2796192000</v>
      </c>
      <c r="G130" s="61">
        <f t="shared" si="42"/>
        <v>3699980121.5999999</v>
      </c>
      <c r="H130" s="61">
        <f t="shared" si="42"/>
        <v>3781379684.2752004</v>
      </c>
      <c r="I130" s="61">
        <f t="shared" si="42"/>
        <v>3864570037.3292546</v>
      </c>
      <c r="J130" s="61">
        <f t="shared" si="42"/>
        <v>4174364025.6875191</v>
      </c>
      <c r="K130" s="61">
        <f t="shared" si="42"/>
        <v>4266200034.2526445</v>
      </c>
      <c r="L130" s="61">
        <f t="shared" si="42"/>
        <v>4360056435.0062027</v>
      </c>
      <c r="M130" s="61">
        <f t="shared" ref="M130" si="43">+SUM(M126:M129)</f>
        <v>4455977676.5763388</v>
      </c>
      <c r="N130" s="61">
        <f>+SUM(N126:N129)</f>
        <v>5990890574.3499079</v>
      </c>
    </row>
    <row r="132" spans="3:14" x14ac:dyDescent="0.2">
      <c r="D132" s="121" t="s">
        <v>64</v>
      </c>
      <c r="E132" s="122">
        <f>+NPV(D114,E130:N130)+D130</f>
        <v>18590989766.875484</v>
      </c>
    </row>
    <row r="134" spans="3:14" x14ac:dyDescent="0.2">
      <c r="C134" s="72" t="s">
        <v>202</v>
      </c>
      <c r="D134" s="1">
        <v>0</v>
      </c>
      <c r="E134" s="1">
        <v>1</v>
      </c>
      <c r="F134" s="1">
        <v>2</v>
      </c>
      <c r="G134" s="1">
        <v>3</v>
      </c>
      <c r="H134" s="1">
        <v>4</v>
      </c>
      <c r="I134" s="1">
        <v>5</v>
      </c>
      <c r="J134" s="1">
        <v>6</v>
      </c>
      <c r="K134" s="1">
        <v>7</v>
      </c>
      <c r="L134" s="1">
        <v>8</v>
      </c>
      <c r="M134" s="1">
        <v>9</v>
      </c>
      <c r="N134" s="1">
        <v>10</v>
      </c>
    </row>
    <row r="135" spans="3:14" x14ac:dyDescent="0.2">
      <c r="C135" t="str">
        <f>+C92</f>
        <v>Costos y gastos totales</v>
      </c>
      <c r="D135" s="61"/>
      <c r="E135" s="61">
        <f t="shared" ref="E135:N135" si="44">+E92</f>
        <v>2222318400</v>
      </c>
      <c r="F135" s="61">
        <f t="shared" si="44"/>
        <v>2270028604.8000002</v>
      </c>
      <c r="G135" s="61">
        <f t="shared" si="44"/>
        <v>2318237010.1055999</v>
      </c>
      <c r="H135" s="61">
        <f t="shared" si="44"/>
        <v>2367494074.2479229</v>
      </c>
      <c r="I135" s="61">
        <f t="shared" si="44"/>
        <v>2417822748.4605775</v>
      </c>
      <c r="J135" s="61">
        <f t="shared" si="44"/>
        <v>2469246487.7117023</v>
      </c>
      <c r="K135" s="61">
        <f t="shared" si="44"/>
        <v>2521789261.7742014</v>
      </c>
      <c r="L135" s="61">
        <f t="shared" si="44"/>
        <v>2575475566.5394044</v>
      </c>
      <c r="M135" s="61">
        <f t="shared" si="44"/>
        <v>2630330435.5795031</v>
      </c>
      <c r="N135" s="61">
        <f t="shared" si="44"/>
        <v>2686379451.9642467</v>
      </c>
    </row>
    <row r="136" spans="3:14" x14ac:dyDescent="0.2">
      <c r="C136" t="str">
        <f>+C96</f>
        <v xml:space="preserve">Gastos financieros </v>
      </c>
      <c r="D136" s="61"/>
      <c r="E136" s="61">
        <f t="shared" ref="E136:N136" si="45">+E96</f>
        <v>0</v>
      </c>
      <c r="F136" s="61">
        <f t="shared" si="45"/>
        <v>0</v>
      </c>
      <c r="G136" s="61">
        <f t="shared" si="45"/>
        <v>0</v>
      </c>
      <c r="H136" s="61">
        <f t="shared" si="45"/>
        <v>0</v>
      </c>
      <c r="I136" s="61">
        <f t="shared" si="45"/>
        <v>0</v>
      </c>
      <c r="J136" s="61">
        <f t="shared" si="45"/>
        <v>0</v>
      </c>
      <c r="K136" s="61">
        <f t="shared" si="45"/>
        <v>0</v>
      </c>
      <c r="L136" s="61">
        <f t="shared" si="45"/>
        <v>0</v>
      </c>
      <c r="M136" s="61">
        <f t="shared" si="45"/>
        <v>0</v>
      </c>
      <c r="N136" s="61">
        <f t="shared" si="45"/>
        <v>0</v>
      </c>
    </row>
    <row r="137" spans="3:14" x14ac:dyDescent="0.2">
      <c r="C137" t="str">
        <f>+C98</f>
        <v xml:space="preserve">IMPUESTOS </v>
      </c>
      <c r="D137" s="61"/>
      <c r="E137" s="61">
        <f t="shared" ref="E137:N137" si="46">+E98</f>
        <v>137010296.1111111</v>
      </c>
      <c r="F137" s="61">
        <f t="shared" si="46"/>
        <v>143948216.09777769</v>
      </c>
      <c r="G137" s="61">
        <f t="shared" si="46"/>
        <v>445970408.46748441</v>
      </c>
      <c r="H137" s="61">
        <f t="shared" si="46"/>
        <v>459789574.62065816</v>
      </c>
      <c r="I137" s="61">
        <f t="shared" si="46"/>
        <v>473860453.88181478</v>
      </c>
      <c r="J137" s="61">
        <f t="shared" si="46"/>
        <v>566859332.73598027</v>
      </c>
      <c r="K137" s="61">
        <f t="shared" si="46"/>
        <v>583181256.47856617</v>
      </c>
      <c r="L137" s="61">
        <f t="shared" si="46"/>
        <v>599810081.74115717</v>
      </c>
      <c r="M137" s="61">
        <f t="shared" si="46"/>
        <v>616752603.79333687</v>
      </c>
      <c r="N137" s="61">
        <f t="shared" si="46"/>
        <v>634015767.8349812</v>
      </c>
    </row>
    <row r="138" spans="3:14" x14ac:dyDescent="0.2">
      <c r="C138" t="str">
        <f>+C102</f>
        <v>Abono a capital</v>
      </c>
      <c r="D138" s="61"/>
      <c r="E138" s="61">
        <f t="shared" ref="E138:N138" si="47">+E102</f>
        <v>0</v>
      </c>
      <c r="F138" s="61">
        <f t="shared" si="47"/>
        <v>0</v>
      </c>
      <c r="G138" s="61">
        <f t="shared" si="47"/>
        <v>0</v>
      </c>
      <c r="H138" s="61">
        <f t="shared" si="47"/>
        <v>0</v>
      </c>
      <c r="I138" s="61">
        <f t="shared" si="47"/>
        <v>0</v>
      </c>
      <c r="J138" s="61">
        <f t="shared" si="47"/>
        <v>0</v>
      </c>
      <c r="K138" s="61">
        <f t="shared" si="47"/>
        <v>0</v>
      </c>
      <c r="L138" s="61">
        <f t="shared" si="47"/>
        <v>0</v>
      </c>
      <c r="M138" s="61">
        <f t="shared" si="47"/>
        <v>0</v>
      </c>
      <c r="N138" s="61">
        <f t="shared" si="47"/>
        <v>0</v>
      </c>
    </row>
    <row r="139" spans="3:14" x14ac:dyDescent="0.2">
      <c r="C139" t="str">
        <f>+C103</f>
        <v xml:space="preserve">Inversión Activos </v>
      </c>
      <c r="D139" s="61">
        <f>+D103</f>
        <v>1502500000</v>
      </c>
      <c r="E139" s="61"/>
      <c r="F139" s="61"/>
      <c r="G139" s="61"/>
      <c r="H139" s="61"/>
      <c r="I139" s="61"/>
      <c r="J139" s="61"/>
    </row>
    <row r="140" spans="3:14" x14ac:dyDescent="0.2">
      <c r="C140" t="str">
        <f>+C104</f>
        <v>Inversión en capital de trabajo</v>
      </c>
      <c r="D140" s="61">
        <f>+D104</f>
        <v>902880000</v>
      </c>
      <c r="E140" s="61"/>
      <c r="F140" s="61"/>
      <c r="G140" s="61"/>
      <c r="H140" s="61"/>
      <c r="I140" s="61"/>
      <c r="J140" s="61"/>
    </row>
    <row r="141" spans="3:14" x14ac:dyDescent="0.2">
      <c r="C141" t="str">
        <f>+C105</f>
        <v>Variación capital de trabajo</v>
      </c>
      <c r="D141" s="61"/>
      <c r="E141" s="61">
        <f t="shared" ref="E141:M141" si="48">+E105</f>
        <v>0</v>
      </c>
      <c r="F141" s="61">
        <f t="shared" si="48"/>
        <v>0</v>
      </c>
      <c r="G141" s="61">
        <f t="shared" si="48"/>
        <v>0</v>
      </c>
      <c r="H141" s="61">
        <f t="shared" si="48"/>
        <v>0</v>
      </c>
      <c r="I141" s="61">
        <f t="shared" si="48"/>
        <v>0</v>
      </c>
      <c r="J141" s="61">
        <f t="shared" si="48"/>
        <v>0</v>
      </c>
      <c r="K141" s="61">
        <f t="shared" si="48"/>
        <v>0</v>
      </c>
      <c r="L141" s="61">
        <f t="shared" si="48"/>
        <v>0</v>
      </c>
      <c r="M141" s="61">
        <f t="shared" si="48"/>
        <v>0</v>
      </c>
      <c r="N141" s="61">
        <f>+N105</f>
        <v>0</v>
      </c>
    </row>
    <row r="142" spans="3:14" x14ac:dyDescent="0.2">
      <c r="C142" s="72" t="s">
        <v>203</v>
      </c>
      <c r="D142" s="61">
        <f t="shared" ref="D142:J142" si="49">+SUM(D135:D141)</f>
        <v>2405380000</v>
      </c>
      <c r="E142" s="61">
        <f t="shared" si="49"/>
        <v>2359328696.1111112</v>
      </c>
      <c r="F142" s="61">
        <f t="shared" si="49"/>
        <v>2413976820.897778</v>
      </c>
      <c r="G142" s="61">
        <f t="shared" si="49"/>
        <v>2764207418.5730844</v>
      </c>
      <c r="H142" s="61">
        <f t="shared" si="49"/>
        <v>2827283648.8685808</v>
      </c>
      <c r="I142" s="61">
        <f t="shared" si="49"/>
        <v>2891683202.3423924</v>
      </c>
      <c r="J142" s="61">
        <f t="shared" si="49"/>
        <v>3036105820.4476824</v>
      </c>
      <c r="K142" s="61">
        <f t="shared" ref="K142:M142" si="50">+SUM(K135:K141)</f>
        <v>3104970518.2527676</v>
      </c>
      <c r="L142" s="61">
        <f t="shared" si="50"/>
        <v>3175285648.2805614</v>
      </c>
      <c r="M142" s="61">
        <f t="shared" si="50"/>
        <v>3247083039.3728399</v>
      </c>
      <c r="N142" s="61">
        <f>+SUM(N135:N141)</f>
        <v>3320395219.7992277</v>
      </c>
    </row>
    <row r="144" spans="3:14" x14ac:dyDescent="0.2">
      <c r="D144" s="123" t="s">
        <v>66</v>
      </c>
      <c r="E144" s="124">
        <f>+NPV(D114,E142:N142)+D142</f>
        <v>16415627761.025562</v>
      </c>
    </row>
    <row r="146" spans="4:6" x14ac:dyDescent="0.2">
      <c r="D146" s="40" t="s">
        <v>67</v>
      </c>
      <c r="E146" s="74">
        <f>+E132-E144</f>
        <v>2175362005.8499222</v>
      </c>
      <c r="F146" s="75">
        <f>+E146-D115</f>
        <v>0</v>
      </c>
    </row>
  </sheetData>
  <mergeCells count="5">
    <mergeCell ref="F2:F3"/>
    <mergeCell ref="C24:M24"/>
    <mergeCell ref="B36:C36"/>
    <mergeCell ref="E42:N42"/>
    <mergeCell ref="C83:N83"/>
  </mergeCells>
  <pageMargins left="0.7" right="0.7" top="0.75" bottom="0.75" header="0.3" footer="0.3"/>
  <drawing r:id="rId1"/>
  <legacyDrawing r:id="rId2"/>
</worksheet>
</file>

<file path=docMetadata/LabelInfo.xml><?xml version="1.0" encoding="utf-8"?>
<clbl:labelList xmlns:clbl="http://schemas.microsoft.com/office/2020/mipLabelMetadata">
  <clbl:label id="{6ebbfa72-b3b6-4c1f-8b23-058d4f67f013}" enabled="1" method="Privileged" siteId="{bf1ce8b5-5d39-4bc5-ad6e-07b3e4d7d67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Costos </vt:lpstr>
      <vt:lpstr>F DE C INV CORR</vt:lpstr>
      <vt:lpstr>F DE C PROY CORR </vt:lpstr>
      <vt:lpstr>F DE C modelo</vt:lpstr>
      <vt:lpstr>F DE C INV REAL</vt:lpstr>
      <vt:lpstr>F DE C PROY REAL </vt:lpstr>
      <vt:lpstr>FCP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Miguel Díez Benjumea</dc:creator>
  <cp:lastModifiedBy>Microsoft Office User</cp:lastModifiedBy>
  <dcterms:created xsi:type="dcterms:W3CDTF">2013-08-23T05:56:38Z</dcterms:created>
  <dcterms:modified xsi:type="dcterms:W3CDTF">2025-07-10T15:24:47Z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44c28f92b9cd4a60a2d77e3180384621</vt:lpwstr>
  </property>
</Properties>
</file>